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70" yWindow="420" windowWidth="19290" windowHeight="10155"/>
  </bookViews>
  <sheets>
    <sheet name="Rekapitulace stavby" sheetId="1" r:id="rId1"/>
    <sheet name="SO 01 - Údržba, opravy a ..." sheetId="2" r:id="rId2"/>
    <sheet name="VON - Vedlejší a ostatní ..." sheetId="3" r:id="rId3"/>
  </sheets>
  <definedNames>
    <definedName name="_xlnm._FilterDatabase" localSheetId="1" hidden="1">'SO 01 - Údržba, opravy a ...'!$C$81:$K$378</definedName>
    <definedName name="_xlnm._FilterDatabase" localSheetId="2" hidden="1">'VON - Vedlejší a ostatní ...'!$C$79:$K$116</definedName>
    <definedName name="_xlnm.Print_Titles" localSheetId="0">'Rekapitulace stavby'!$52:$52</definedName>
    <definedName name="_xlnm.Print_Titles" localSheetId="1">'SO 01 - Údržba, opravy a ...'!$81:$81</definedName>
    <definedName name="_xlnm.Print_Titles" localSheetId="2">'VON - Vedlejší a ostatní ...'!$79:$79</definedName>
    <definedName name="_xlnm.Print_Area" localSheetId="0">'Rekapitulace stavby'!$D$4:$AO$36,'Rekapitulace stavby'!$C$42:$AQ$57</definedName>
    <definedName name="_xlnm.Print_Area" localSheetId="1">'SO 01 - Údržba, opravy a ...'!$C$4:$J$39,'SO 01 - Údržba, opravy a ...'!$C$45:$J$63,'SO 01 - Údržba, opravy a ...'!$C$69:$K$378</definedName>
    <definedName name="_xlnm.Print_Area" localSheetId="2">'VON - Vedlejší a ostatní ...'!$C$4:$J$39,'VON - Vedlejší a ostatní ...'!$C$45:$J$61,'VON - Vedlejší a ostatní ...'!$C$67:$K$116</definedName>
  </definedNames>
  <calcPr calcId="145621"/>
</workbook>
</file>

<file path=xl/calcChain.xml><?xml version="1.0" encoding="utf-8"?>
<calcChain xmlns="http://schemas.openxmlformats.org/spreadsheetml/2006/main">
  <c r="J37" i="3" l="1"/>
  <c r="J36" i="3"/>
  <c r="AY56" i="1"/>
  <c r="J35" i="3"/>
  <c r="AX56" i="1" s="1"/>
  <c r="BI114" i="3"/>
  <c r="BH114" i="3"/>
  <c r="BG114" i="3"/>
  <c r="BF114" i="3"/>
  <c r="T114" i="3"/>
  <c r="R114" i="3"/>
  <c r="P114" i="3"/>
  <c r="BK114" i="3"/>
  <c r="J114" i="3"/>
  <c r="BE114" i="3"/>
  <c r="BI111" i="3"/>
  <c r="BH111" i="3"/>
  <c r="BG111" i="3"/>
  <c r="BF111" i="3"/>
  <c r="T111" i="3"/>
  <c r="R111" i="3"/>
  <c r="P111" i="3"/>
  <c r="BK111" i="3"/>
  <c r="J111" i="3"/>
  <c r="BE111" i="3" s="1"/>
  <c r="BI109" i="3"/>
  <c r="BH109" i="3"/>
  <c r="BG109" i="3"/>
  <c r="BF109" i="3"/>
  <c r="T109" i="3"/>
  <c r="R109" i="3"/>
  <c r="P109" i="3"/>
  <c r="BK109" i="3"/>
  <c r="J109" i="3"/>
  <c r="BE109" i="3"/>
  <c r="BI106" i="3"/>
  <c r="BH106" i="3"/>
  <c r="BG106" i="3"/>
  <c r="BF106" i="3"/>
  <c r="T106" i="3"/>
  <c r="R106" i="3"/>
  <c r="P106" i="3"/>
  <c r="BK106" i="3"/>
  <c r="J106" i="3"/>
  <c r="BE106" i="3" s="1"/>
  <c r="BI103" i="3"/>
  <c r="BH103" i="3"/>
  <c r="BG103" i="3"/>
  <c r="BF103" i="3"/>
  <c r="T103" i="3"/>
  <c r="R103" i="3"/>
  <c r="P103" i="3"/>
  <c r="BK103" i="3"/>
  <c r="J103" i="3"/>
  <c r="BE103" i="3" s="1"/>
  <c r="BI100" i="3"/>
  <c r="BH100" i="3"/>
  <c r="BG100" i="3"/>
  <c r="BF100" i="3"/>
  <c r="T100" i="3"/>
  <c r="R100" i="3"/>
  <c r="P100" i="3"/>
  <c r="BK100" i="3"/>
  <c r="J100" i="3"/>
  <c r="BE100" i="3" s="1"/>
  <c r="BI97" i="3"/>
  <c r="BH97" i="3"/>
  <c r="BG97" i="3"/>
  <c r="BF97" i="3"/>
  <c r="T97" i="3"/>
  <c r="R97" i="3"/>
  <c r="P97" i="3"/>
  <c r="BK97" i="3"/>
  <c r="J97" i="3"/>
  <c r="BE97" i="3"/>
  <c r="BI94" i="3"/>
  <c r="BH94" i="3"/>
  <c r="BG94" i="3"/>
  <c r="BF94" i="3"/>
  <c r="T94" i="3"/>
  <c r="R94" i="3"/>
  <c r="P94" i="3"/>
  <c r="BK94" i="3"/>
  <c r="J94" i="3"/>
  <c r="BE94" i="3" s="1"/>
  <c r="BI91" i="3"/>
  <c r="BH91" i="3"/>
  <c r="BG91" i="3"/>
  <c r="BF91" i="3"/>
  <c r="T91" i="3"/>
  <c r="R91" i="3"/>
  <c r="P91" i="3"/>
  <c r="BK91" i="3"/>
  <c r="J91" i="3"/>
  <c r="BE91" i="3"/>
  <c r="BI89" i="3"/>
  <c r="BH89" i="3"/>
  <c r="BG89" i="3"/>
  <c r="BF89" i="3"/>
  <c r="T89" i="3"/>
  <c r="R89" i="3"/>
  <c r="P89" i="3"/>
  <c r="BK89" i="3"/>
  <c r="J89" i="3"/>
  <c r="BE89" i="3" s="1"/>
  <c r="BI86" i="3"/>
  <c r="BH86" i="3"/>
  <c r="BG86" i="3"/>
  <c r="BF86" i="3"/>
  <c r="T86" i="3"/>
  <c r="R86" i="3"/>
  <c r="P86" i="3"/>
  <c r="BK86" i="3"/>
  <c r="J86" i="3"/>
  <c r="BE86" i="3"/>
  <c r="BI84" i="3"/>
  <c r="F37" i="3" s="1"/>
  <c r="BD56" i="1" s="1"/>
  <c r="BH84" i="3"/>
  <c r="BG84" i="3"/>
  <c r="BF84" i="3"/>
  <c r="T84" i="3"/>
  <c r="R84" i="3"/>
  <c r="P84" i="3"/>
  <c r="BK84" i="3"/>
  <c r="J84" i="3"/>
  <c r="BE84" i="3" s="1"/>
  <c r="BI82" i="3"/>
  <c r="BH82" i="3"/>
  <c r="F36" i="3" s="1"/>
  <c r="BC56" i="1" s="1"/>
  <c r="BG82" i="3"/>
  <c r="F35" i="3" s="1"/>
  <c r="BB56" i="1" s="1"/>
  <c r="BF82" i="3"/>
  <c r="J34" i="3"/>
  <c r="AW56" i="1" s="1"/>
  <c r="F34" i="3"/>
  <c r="BA56" i="1" s="1"/>
  <c r="T82" i="3"/>
  <c r="T81" i="3" s="1"/>
  <c r="T80" i="3" s="1"/>
  <c r="R82" i="3"/>
  <c r="R81" i="3"/>
  <c r="R80" i="3" s="1"/>
  <c r="P82" i="3"/>
  <c r="P81" i="3" s="1"/>
  <c r="P80" i="3" s="1"/>
  <c r="AU56" i="1" s="1"/>
  <c r="BK82" i="3"/>
  <c r="BK81" i="3" s="1"/>
  <c r="J82" i="3"/>
  <c r="BE82" i="3" s="1"/>
  <c r="J77" i="3"/>
  <c r="F76" i="3"/>
  <c r="F74" i="3"/>
  <c r="E72" i="3"/>
  <c r="J55" i="3"/>
  <c r="F54" i="3"/>
  <c r="F52" i="3"/>
  <c r="E50" i="3"/>
  <c r="J21" i="3"/>
  <c r="E21" i="3"/>
  <c r="J54" i="3" s="1"/>
  <c r="J76" i="3"/>
  <c r="J20" i="3"/>
  <c r="J18" i="3"/>
  <c r="E18" i="3"/>
  <c r="F77" i="3" s="1"/>
  <c r="J17" i="3"/>
  <c r="J12" i="3"/>
  <c r="J74" i="3" s="1"/>
  <c r="E7" i="3"/>
  <c r="E48" i="3" s="1"/>
  <c r="E70" i="3"/>
  <c r="J37" i="2"/>
  <c r="J36" i="2"/>
  <c r="AY55" i="1"/>
  <c r="J35" i="2"/>
  <c r="AX55" i="1"/>
  <c r="BI377" i="2"/>
  <c r="BH377" i="2"/>
  <c r="BG377" i="2"/>
  <c r="BF377" i="2"/>
  <c r="T377" i="2"/>
  <c r="R377" i="2"/>
  <c r="P377" i="2"/>
  <c r="BK377" i="2"/>
  <c r="J377" i="2"/>
  <c r="BE377" i="2"/>
  <c r="BI375" i="2"/>
  <c r="BH375" i="2"/>
  <c r="BG375" i="2"/>
  <c r="BF375" i="2"/>
  <c r="T375" i="2"/>
  <c r="R375" i="2"/>
  <c r="P375" i="2"/>
  <c r="BK375" i="2"/>
  <c r="J375" i="2"/>
  <c r="BE375" i="2"/>
  <c r="BI373" i="2"/>
  <c r="BH373" i="2"/>
  <c r="BG373" i="2"/>
  <c r="BF373" i="2"/>
  <c r="T373" i="2"/>
  <c r="R373" i="2"/>
  <c r="P373" i="2"/>
  <c r="BK373" i="2"/>
  <c r="J373" i="2"/>
  <c r="BE373" i="2"/>
  <c r="BI371" i="2"/>
  <c r="BH371" i="2"/>
  <c r="BG371" i="2"/>
  <c r="BF371" i="2"/>
  <c r="T371" i="2"/>
  <c r="R371" i="2"/>
  <c r="P371" i="2"/>
  <c r="BK371" i="2"/>
  <c r="J371" i="2"/>
  <c r="BE371" i="2"/>
  <c r="BI369" i="2"/>
  <c r="BH369" i="2"/>
  <c r="BG369" i="2"/>
  <c r="BF369" i="2"/>
  <c r="T369" i="2"/>
  <c r="R369" i="2"/>
  <c r="P369" i="2"/>
  <c r="BK369" i="2"/>
  <c r="J369" i="2"/>
  <c r="BE369" i="2"/>
  <c r="BI367" i="2"/>
  <c r="BH367" i="2"/>
  <c r="BG367" i="2"/>
  <c r="BF367" i="2"/>
  <c r="T367" i="2"/>
  <c r="R367" i="2"/>
  <c r="P367" i="2"/>
  <c r="BK367" i="2"/>
  <c r="J367" i="2"/>
  <c r="BE367" i="2"/>
  <c r="BI365" i="2"/>
  <c r="BH365" i="2"/>
  <c r="BG365" i="2"/>
  <c r="BF365" i="2"/>
  <c r="T365" i="2"/>
  <c r="R365" i="2"/>
  <c r="P365" i="2"/>
  <c r="BK365" i="2"/>
  <c r="J365" i="2"/>
  <c r="BE365" i="2"/>
  <c r="BI363" i="2"/>
  <c r="BH363" i="2"/>
  <c r="BG363" i="2"/>
  <c r="BF363" i="2"/>
  <c r="T363" i="2"/>
  <c r="R363" i="2"/>
  <c r="P363" i="2"/>
  <c r="BK363" i="2"/>
  <c r="J363" i="2"/>
  <c r="BE363" i="2"/>
  <c r="BI361" i="2"/>
  <c r="BH361" i="2"/>
  <c r="BG361" i="2"/>
  <c r="BF361" i="2"/>
  <c r="T361" i="2"/>
  <c r="R361" i="2"/>
  <c r="P361" i="2"/>
  <c r="BK361" i="2"/>
  <c r="J361" i="2"/>
  <c r="BE361" i="2"/>
  <c r="BI359" i="2"/>
  <c r="BH359" i="2"/>
  <c r="BG359" i="2"/>
  <c r="BF359" i="2"/>
  <c r="T359" i="2"/>
  <c r="R359" i="2"/>
  <c r="P359" i="2"/>
  <c r="BK359" i="2"/>
  <c r="J359" i="2"/>
  <c r="BE359" i="2"/>
  <c r="BI357" i="2"/>
  <c r="BH357" i="2"/>
  <c r="BG357" i="2"/>
  <c r="BF357" i="2"/>
  <c r="T357" i="2"/>
  <c r="R357" i="2"/>
  <c r="P357" i="2"/>
  <c r="BK357" i="2"/>
  <c r="J357" i="2"/>
  <c r="BE357" i="2"/>
  <c r="BI355" i="2"/>
  <c r="BH355" i="2"/>
  <c r="BG355" i="2"/>
  <c r="BF355" i="2"/>
  <c r="T355" i="2"/>
  <c r="R355" i="2"/>
  <c r="P355" i="2"/>
  <c r="BK355" i="2"/>
  <c r="J355" i="2"/>
  <c r="BE355" i="2"/>
  <c r="BI352" i="2"/>
  <c r="BH352" i="2"/>
  <c r="BG352" i="2"/>
  <c r="BF352" i="2"/>
  <c r="T352" i="2"/>
  <c r="R352" i="2"/>
  <c r="P352" i="2"/>
  <c r="BK352" i="2"/>
  <c r="J352" i="2"/>
  <c r="BE352" i="2"/>
  <c r="BI350" i="2"/>
  <c r="BH350" i="2"/>
  <c r="BG350" i="2"/>
  <c r="BF350" i="2"/>
  <c r="T350" i="2"/>
  <c r="R350" i="2"/>
  <c r="P350" i="2"/>
  <c r="BK350" i="2"/>
  <c r="J350" i="2"/>
  <c r="BE350" i="2"/>
  <c r="BI348" i="2"/>
  <c r="BH348" i="2"/>
  <c r="BG348" i="2"/>
  <c r="BF348" i="2"/>
  <c r="T348" i="2"/>
  <c r="R348" i="2"/>
  <c r="P348" i="2"/>
  <c r="BK348" i="2"/>
  <c r="J348" i="2"/>
  <c r="BE348" i="2"/>
  <c r="BI346" i="2"/>
  <c r="BH346" i="2"/>
  <c r="BG346" i="2"/>
  <c r="BF346" i="2"/>
  <c r="T346" i="2"/>
  <c r="R346" i="2"/>
  <c r="P346" i="2"/>
  <c r="BK346" i="2"/>
  <c r="J346" i="2"/>
  <c r="BE346" i="2"/>
  <c r="BI344" i="2"/>
  <c r="BH344" i="2"/>
  <c r="BG344" i="2"/>
  <c r="BF344" i="2"/>
  <c r="T344" i="2"/>
  <c r="R344" i="2"/>
  <c r="P344" i="2"/>
  <c r="BK344" i="2"/>
  <c r="J344" i="2"/>
  <c r="BE344" i="2"/>
  <c r="BI342" i="2"/>
  <c r="BH342" i="2"/>
  <c r="BG342" i="2"/>
  <c r="BF342" i="2"/>
  <c r="T342" i="2"/>
  <c r="T341" i="2"/>
  <c r="R342" i="2"/>
  <c r="R341" i="2"/>
  <c r="P342" i="2"/>
  <c r="P341" i="2"/>
  <c r="BK342" i="2"/>
  <c r="BK341" i="2"/>
  <c r="J341" i="2" s="1"/>
  <c r="J62" i="2" s="1"/>
  <c r="J342" i="2"/>
  <c r="BE342" i="2" s="1"/>
  <c r="BI339" i="2"/>
  <c r="BH339" i="2"/>
  <c r="BG339" i="2"/>
  <c r="BF339" i="2"/>
  <c r="T339" i="2"/>
  <c r="R339" i="2"/>
  <c r="P339" i="2"/>
  <c r="BK339" i="2"/>
  <c r="J339" i="2"/>
  <c r="BE339" i="2" s="1"/>
  <c r="BI337" i="2"/>
  <c r="BH337" i="2"/>
  <c r="BG337" i="2"/>
  <c r="BF337" i="2"/>
  <c r="T337" i="2"/>
  <c r="R337" i="2"/>
  <c r="P337" i="2"/>
  <c r="BK337" i="2"/>
  <c r="J337" i="2"/>
  <c r="BE337" i="2" s="1"/>
  <c r="BI335" i="2"/>
  <c r="BH335" i="2"/>
  <c r="BG335" i="2"/>
  <c r="BF335" i="2"/>
  <c r="T335" i="2"/>
  <c r="R335" i="2"/>
  <c r="P335" i="2"/>
  <c r="BK335" i="2"/>
  <c r="J335" i="2"/>
  <c r="BE335" i="2" s="1"/>
  <c r="BI333" i="2"/>
  <c r="BH333" i="2"/>
  <c r="BG333" i="2"/>
  <c r="BF333" i="2"/>
  <c r="T333" i="2"/>
  <c r="R333" i="2"/>
  <c r="P333" i="2"/>
  <c r="BK333" i="2"/>
  <c r="J333" i="2"/>
  <c r="BE333" i="2" s="1"/>
  <c r="BI331" i="2"/>
  <c r="BH331" i="2"/>
  <c r="BG331" i="2"/>
  <c r="BF331" i="2"/>
  <c r="T331" i="2"/>
  <c r="R331" i="2"/>
  <c r="P331" i="2"/>
  <c r="BK331" i="2"/>
  <c r="J331" i="2"/>
  <c r="BE331" i="2" s="1"/>
  <c r="BI329" i="2"/>
  <c r="BH329" i="2"/>
  <c r="BG329" i="2"/>
  <c r="BF329" i="2"/>
  <c r="T329" i="2"/>
  <c r="R329" i="2"/>
  <c r="P329" i="2"/>
  <c r="BK329" i="2"/>
  <c r="J329" i="2"/>
  <c r="BE329" i="2" s="1"/>
  <c r="BI327" i="2"/>
  <c r="BH327" i="2"/>
  <c r="BG327" i="2"/>
  <c r="BF327" i="2"/>
  <c r="T327" i="2"/>
  <c r="R327" i="2"/>
  <c r="P327" i="2"/>
  <c r="BK327" i="2"/>
  <c r="J327" i="2"/>
  <c r="BE327" i="2" s="1"/>
  <c r="BI325" i="2"/>
  <c r="BH325" i="2"/>
  <c r="BG325" i="2"/>
  <c r="BF325" i="2"/>
  <c r="T325" i="2"/>
  <c r="R325" i="2"/>
  <c r="P325" i="2"/>
  <c r="BK325" i="2"/>
  <c r="J325" i="2"/>
  <c r="BE325" i="2" s="1"/>
  <c r="BI323" i="2"/>
  <c r="BH323" i="2"/>
  <c r="BG323" i="2"/>
  <c r="BF323" i="2"/>
  <c r="T323" i="2"/>
  <c r="R323" i="2"/>
  <c r="P323" i="2"/>
  <c r="BK323" i="2"/>
  <c r="J323" i="2"/>
  <c r="BE323" i="2" s="1"/>
  <c r="BI321" i="2"/>
  <c r="BH321" i="2"/>
  <c r="BG321" i="2"/>
  <c r="BF321" i="2"/>
  <c r="T321" i="2"/>
  <c r="R321" i="2"/>
  <c r="P321" i="2"/>
  <c r="BK321" i="2"/>
  <c r="J321" i="2"/>
  <c r="BE321" i="2" s="1"/>
  <c r="BI319" i="2"/>
  <c r="BH319" i="2"/>
  <c r="BG319" i="2"/>
  <c r="BF319" i="2"/>
  <c r="T319" i="2"/>
  <c r="R319" i="2"/>
  <c r="P319" i="2"/>
  <c r="BK319" i="2"/>
  <c r="J319" i="2"/>
  <c r="BE319" i="2" s="1"/>
  <c r="BI317" i="2"/>
  <c r="BH317" i="2"/>
  <c r="BG317" i="2"/>
  <c r="BF317" i="2"/>
  <c r="T317" i="2"/>
  <c r="R317" i="2"/>
  <c r="P317" i="2"/>
  <c r="BK317" i="2"/>
  <c r="J317" i="2"/>
  <c r="BE317" i="2" s="1"/>
  <c r="BI315" i="2"/>
  <c r="BH315" i="2"/>
  <c r="BG315" i="2"/>
  <c r="BF315" i="2"/>
  <c r="T315" i="2"/>
  <c r="R315" i="2"/>
  <c r="P315" i="2"/>
  <c r="BK315" i="2"/>
  <c r="J315" i="2"/>
  <c r="BE315" i="2" s="1"/>
  <c r="BI313" i="2"/>
  <c r="BH313" i="2"/>
  <c r="BG313" i="2"/>
  <c r="BF313" i="2"/>
  <c r="T313" i="2"/>
  <c r="R313" i="2"/>
  <c r="P313" i="2"/>
  <c r="BK313" i="2"/>
  <c r="J313" i="2"/>
  <c r="BE313" i="2" s="1"/>
  <c r="BI311" i="2"/>
  <c r="BH311" i="2"/>
  <c r="BG311" i="2"/>
  <c r="BF311" i="2"/>
  <c r="T311" i="2"/>
  <c r="R311" i="2"/>
  <c r="P311" i="2"/>
  <c r="BK311" i="2"/>
  <c r="J311" i="2"/>
  <c r="BE311" i="2" s="1"/>
  <c r="BI309" i="2"/>
  <c r="BH309" i="2"/>
  <c r="BG309" i="2"/>
  <c r="BF309" i="2"/>
  <c r="T309" i="2"/>
  <c r="R309" i="2"/>
  <c r="P309" i="2"/>
  <c r="BK309" i="2"/>
  <c r="J309" i="2"/>
  <c r="BE309" i="2" s="1"/>
  <c r="BI307" i="2"/>
  <c r="BH307" i="2"/>
  <c r="BG307" i="2"/>
  <c r="BF307" i="2"/>
  <c r="T307" i="2"/>
  <c r="R307" i="2"/>
  <c r="P307" i="2"/>
  <c r="BK307" i="2"/>
  <c r="J307" i="2"/>
  <c r="BE307" i="2" s="1"/>
  <c r="BI305" i="2"/>
  <c r="BH305" i="2"/>
  <c r="BG305" i="2"/>
  <c r="BF305" i="2"/>
  <c r="T305" i="2"/>
  <c r="R305" i="2"/>
  <c r="P305" i="2"/>
  <c r="BK305" i="2"/>
  <c r="J305" i="2"/>
  <c r="BE305" i="2" s="1"/>
  <c r="BI303" i="2"/>
  <c r="BH303" i="2"/>
  <c r="BG303" i="2"/>
  <c r="BF303" i="2"/>
  <c r="T303" i="2"/>
  <c r="R303" i="2"/>
  <c r="P303" i="2"/>
  <c r="BK303" i="2"/>
  <c r="J303" i="2"/>
  <c r="BE303" i="2" s="1"/>
  <c r="BI301" i="2"/>
  <c r="BH301" i="2"/>
  <c r="BG301" i="2"/>
  <c r="BF301" i="2"/>
  <c r="T301" i="2"/>
  <c r="R301" i="2"/>
  <c r="P301" i="2"/>
  <c r="BK301" i="2"/>
  <c r="J301" i="2"/>
  <c r="BE301" i="2" s="1"/>
  <c r="BI299" i="2"/>
  <c r="BH299" i="2"/>
  <c r="BG299" i="2"/>
  <c r="BF299" i="2"/>
  <c r="T299" i="2"/>
  <c r="R299" i="2"/>
  <c r="P299" i="2"/>
  <c r="BK299" i="2"/>
  <c r="J299" i="2"/>
  <c r="BE299" i="2" s="1"/>
  <c r="BI297" i="2"/>
  <c r="BH297" i="2"/>
  <c r="BG297" i="2"/>
  <c r="BF297" i="2"/>
  <c r="T297" i="2"/>
  <c r="R297" i="2"/>
  <c r="P297" i="2"/>
  <c r="BK297" i="2"/>
  <c r="J297" i="2"/>
  <c r="BE297" i="2" s="1"/>
  <c r="BI295" i="2"/>
  <c r="F37" i="2" s="1"/>
  <c r="BD55" i="1" s="1"/>
  <c r="BD54" i="1" s="1"/>
  <c r="W33" i="1" s="1"/>
  <c r="BH295" i="2"/>
  <c r="BG295" i="2"/>
  <c r="BF295" i="2"/>
  <c r="T295" i="2"/>
  <c r="R295" i="2"/>
  <c r="P295" i="2"/>
  <c r="BK295" i="2"/>
  <c r="J295" i="2"/>
  <c r="BE295" i="2" s="1"/>
  <c r="BI293" i="2"/>
  <c r="BH293" i="2"/>
  <c r="BG293" i="2"/>
  <c r="F35" i="2" s="1"/>
  <c r="BB55" i="1" s="1"/>
  <c r="BF293" i="2"/>
  <c r="T293" i="2"/>
  <c r="R293" i="2"/>
  <c r="P293" i="2"/>
  <c r="BK293" i="2"/>
  <c r="J293" i="2"/>
  <c r="BE293" i="2" s="1"/>
  <c r="BI291" i="2"/>
  <c r="BH291" i="2"/>
  <c r="BG291" i="2"/>
  <c r="BF291" i="2"/>
  <c r="T291" i="2"/>
  <c r="R291" i="2"/>
  <c r="P291" i="2"/>
  <c r="BK291" i="2"/>
  <c r="J291" i="2"/>
  <c r="BE291" i="2"/>
  <c r="BI289" i="2"/>
  <c r="BH289" i="2"/>
  <c r="BG289" i="2"/>
  <c r="BF289" i="2"/>
  <c r="T289" i="2"/>
  <c r="R289" i="2"/>
  <c r="P289" i="2"/>
  <c r="BK289" i="2"/>
  <c r="J289" i="2"/>
  <c r="BE289" i="2"/>
  <c r="BI287" i="2"/>
  <c r="BH287" i="2"/>
  <c r="BG287" i="2"/>
  <c r="BF287" i="2"/>
  <c r="T287" i="2"/>
  <c r="R287" i="2"/>
  <c r="P287" i="2"/>
  <c r="BK287" i="2"/>
  <c r="J287" i="2"/>
  <c r="BE287" i="2"/>
  <c r="BI285" i="2"/>
  <c r="BH285" i="2"/>
  <c r="BG285" i="2"/>
  <c r="BF285" i="2"/>
  <c r="T285" i="2"/>
  <c r="R285" i="2"/>
  <c r="P285" i="2"/>
  <c r="BK285" i="2"/>
  <c r="J285" i="2"/>
  <c r="BE285" i="2"/>
  <c r="BI283" i="2"/>
  <c r="BH283" i="2"/>
  <c r="BG283" i="2"/>
  <c r="BF283" i="2"/>
  <c r="T283" i="2"/>
  <c r="R283" i="2"/>
  <c r="P283" i="2"/>
  <c r="BK283" i="2"/>
  <c r="J283" i="2"/>
  <c r="BE283" i="2"/>
  <c r="BI281" i="2"/>
  <c r="BH281" i="2"/>
  <c r="BG281" i="2"/>
  <c r="BF281" i="2"/>
  <c r="T281" i="2"/>
  <c r="R281" i="2"/>
  <c r="P281" i="2"/>
  <c r="BK281" i="2"/>
  <c r="J281" i="2"/>
  <c r="BE281" i="2"/>
  <c r="BI279" i="2"/>
  <c r="BH279" i="2"/>
  <c r="BG279" i="2"/>
  <c r="BF279" i="2"/>
  <c r="T279" i="2"/>
  <c r="R279" i="2"/>
  <c r="P279" i="2"/>
  <c r="BK279" i="2"/>
  <c r="J279" i="2"/>
  <c r="BE279" i="2"/>
  <c r="BI277" i="2"/>
  <c r="BH277" i="2"/>
  <c r="BG277" i="2"/>
  <c r="BF277" i="2"/>
  <c r="T277" i="2"/>
  <c r="R277" i="2"/>
  <c r="P277" i="2"/>
  <c r="BK277" i="2"/>
  <c r="J277" i="2"/>
  <c r="BE277" i="2"/>
  <c r="BI275" i="2"/>
  <c r="BH275" i="2"/>
  <c r="BG275" i="2"/>
  <c r="BF275" i="2"/>
  <c r="T275" i="2"/>
  <c r="R275" i="2"/>
  <c r="P275" i="2"/>
  <c r="BK275" i="2"/>
  <c r="J275" i="2"/>
  <c r="BE275" i="2"/>
  <c r="BI273" i="2"/>
  <c r="BH273" i="2"/>
  <c r="BG273" i="2"/>
  <c r="BF273" i="2"/>
  <c r="T273" i="2"/>
  <c r="R273" i="2"/>
  <c r="P273" i="2"/>
  <c r="BK273" i="2"/>
  <c r="J273" i="2"/>
  <c r="BE273" i="2"/>
  <c r="BI271" i="2"/>
  <c r="BH271" i="2"/>
  <c r="BG271" i="2"/>
  <c r="BF271" i="2"/>
  <c r="T271" i="2"/>
  <c r="R271" i="2"/>
  <c r="P271" i="2"/>
  <c r="BK271" i="2"/>
  <c r="J271" i="2"/>
  <c r="BE271" i="2"/>
  <c r="BI269" i="2"/>
  <c r="BH269" i="2"/>
  <c r="BG269" i="2"/>
  <c r="BF269" i="2"/>
  <c r="T269" i="2"/>
  <c r="R269" i="2"/>
  <c r="P269" i="2"/>
  <c r="BK269" i="2"/>
  <c r="J269" i="2"/>
  <c r="BE269" i="2"/>
  <c r="BI267" i="2"/>
  <c r="BH267" i="2"/>
  <c r="BG267" i="2"/>
  <c r="BF267" i="2"/>
  <c r="T267" i="2"/>
  <c r="R267" i="2"/>
  <c r="P267" i="2"/>
  <c r="BK267" i="2"/>
  <c r="J267" i="2"/>
  <c r="BE267" i="2"/>
  <c r="BI265" i="2"/>
  <c r="BH265" i="2"/>
  <c r="BG265" i="2"/>
  <c r="BF265" i="2"/>
  <c r="T265" i="2"/>
  <c r="R265" i="2"/>
  <c r="P265" i="2"/>
  <c r="BK265" i="2"/>
  <c r="J265" i="2"/>
  <c r="BE265" i="2"/>
  <c r="BI263" i="2"/>
  <c r="BH263" i="2"/>
  <c r="BG263" i="2"/>
  <c r="BF263" i="2"/>
  <c r="T263" i="2"/>
  <c r="R263" i="2"/>
  <c r="P263" i="2"/>
  <c r="BK263" i="2"/>
  <c r="J263" i="2"/>
  <c r="BE263" i="2"/>
  <c r="BI261" i="2"/>
  <c r="BH261" i="2"/>
  <c r="BG261" i="2"/>
  <c r="BF261" i="2"/>
  <c r="T261" i="2"/>
  <c r="R261" i="2"/>
  <c r="P261" i="2"/>
  <c r="BK261" i="2"/>
  <c r="J261" i="2"/>
  <c r="BE261" i="2"/>
  <c r="BI259" i="2"/>
  <c r="BH259" i="2"/>
  <c r="BG259" i="2"/>
  <c r="BF259" i="2"/>
  <c r="T259" i="2"/>
  <c r="R259" i="2"/>
  <c r="P259" i="2"/>
  <c r="BK259" i="2"/>
  <c r="J259" i="2"/>
  <c r="BE259" i="2"/>
  <c r="BI257" i="2"/>
  <c r="BH257" i="2"/>
  <c r="BG257" i="2"/>
  <c r="BF257" i="2"/>
  <c r="T257" i="2"/>
  <c r="R257" i="2"/>
  <c r="P257" i="2"/>
  <c r="BK257" i="2"/>
  <c r="J257" i="2"/>
  <c r="BE257" i="2"/>
  <c r="BI255" i="2"/>
  <c r="BH255" i="2"/>
  <c r="BG255" i="2"/>
  <c r="BF255" i="2"/>
  <c r="T255" i="2"/>
  <c r="R255" i="2"/>
  <c r="P255" i="2"/>
  <c r="BK255" i="2"/>
  <c r="J255" i="2"/>
  <c r="BE255" i="2"/>
  <c r="BI253" i="2"/>
  <c r="BH253" i="2"/>
  <c r="BG253" i="2"/>
  <c r="BF253" i="2"/>
  <c r="T253" i="2"/>
  <c r="R253" i="2"/>
  <c r="P253" i="2"/>
  <c r="BK253" i="2"/>
  <c r="J253" i="2"/>
  <c r="BE253" i="2"/>
  <c r="BI251" i="2"/>
  <c r="BH251" i="2"/>
  <c r="BG251" i="2"/>
  <c r="BF251" i="2"/>
  <c r="T251" i="2"/>
  <c r="R251" i="2"/>
  <c r="P251" i="2"/>
  <c r="BK251" i="2"/>
  <c r="J251" i="2"/>
  <c r="BE251" i="2"/>
  <c r="BI249" i="2"/>
  <c r="BH249" i="2"/>
  <c r="BG249" i="2"/>
  <c r="BF249" i="2"/>
  <c r="T249" i="2"/>
  <c r="R249" i="2"/>
  <c r="P249" i="2"/>
  <c r="BK249" i="2"/>
  <c r="J249" i="2"/>
  <c r="BE249" i="2"/>
  <c r="BI247" i="2"/>
  <c r="BH247" i="2"/>
  <c r="BG247" i="2"/>
  <c r="BF247" i="2"/>
  <c r="T247" i="2"/>
  <c r="R247" i="2"/>
  <c r="P247" i="2"/>
  <c r="BK247" i="2"/>
  <c r="J247" i="2"/>
  <c r="BE247" i="2"/>
  <c r="BI245" i="2"/>
  <c r="BH245" i="2"/>
  <c r="BG245" i="2"/>
  <c r="BF245" i="2"/>
  <c r="T245" i="2"/>
  <c r="R245" i="2"/>
  <c r="P245" i="2"/>
  <c r="BK245" i="2"/>
  <c r="J245" i="2"/>
  <c r="BE245" i="2"/>
  <c r="BI243" i="2"/>
  <c r="BH243" i="2"/>
  <c r="BG243" i="2"/>
  <c r="BF243" i="2"/>
  <c r="T243" i="2"/>
  <c r="R243" i="2"/>
  <c r="P243" i="2"/>
  <c r="BK243" i="2"/>
  <c r="J243" i="2"/>
  <c r="BE243" i="2"/>
  <c r="BI241" i="2"/>
  <c r="BH241" i="2"/>
  <c r="BG241" i="2"/>
  <c r="BF241" i="2"/>
  <c r="T241" i="2"/>
  <c r="R241" i="2"/>
  <c r="P241" i="2"/>
  <c r="BK241" i="2"/>
  <c r="J241" i="2"/>
  <c r="BE241" i="2"/>
  <c r="BI239" i="2"/>
  <c r="BH239" i="2"/>
  <c r="BG239" i="2"/>
  <c r="BF239" i="2"/>
  <c r="T239" i="2"/>
  <c r="R239" i="2"/>
  <c r="P239" i="2"/>
  <c r="BK239" i="2"/>
  <c r="J239" i="2"/>
  <c r="BE239" i="2"/>
  <c r="BI237" i="2"/>
  <c r="BH237" i="2"/>
  <c r="BG237" i="2"/>
  <c r="BF237" i="2"/>
  <c r="T237" i="2"/>
  <c r="R237" i="2"/>
  <c r="P237" i="2"/>
  <c r="BK237" i="2"/>
  <c r="J237" i="2"/>
  <c r="BE237" i="2"/>
  <c r="BI235" i="2"/>
  <c r="BH235" i="2"/>
  <c r="BG235" i="2"/>
  <c r="BF235" i="2"/>
  <c r="T235" i="2"/>
  <c r="R235" i="2"/>
  <c r="P235" i="2"/>
  <c r="BK235" i="2"/>
  <c r="J235" i="2"/>
  <c r="BE235" i="2"/>
  <c r="BI233" i="2"/>
  <c r="BH233" i="2"/>
  <c r="BG233" i="2"/>
  <c r="BF233" i="2"/>
  <c r="T233" i="2"/>
  <c r="R233" i="2"/>
  <c r="P233" i="2"/>
  <c r="BK233" i="2"/>
  <c r="J233" i="2"/>
  <c r="BE233" i="2"/>
  <c r="BI231" i="2"/>
  <c r="BH231" i="2"/>
  <c r="BG231" i="2"/>
  <c r="BF231" i="2"/>
  <c r="T231" i="2"/>
  <c r="R231" i="2"/>
  <c r="P231" i="2"/>
  <c r="BK231" i="2"/>
  <c r="J231" i="2"/>
  <c r="BE231" i="2"/>
  <c r="BI229" i="2"/>
  <c r="BH229" i="2"/>
  <c r="BG229" i="2"/>
  <c r="BF229" i="2"/>
  <c r="T229" i="2"/>
  <c r="R229" i="2"/>
  <c r="P229" i="2"/>
  <c r="BK229" i="2"/>
  <c r="J229" i="2"/>
  <c r="BE229" i="2"/>
  <c r="BI227" i="2"/>
  <c r="BH227" i="2"/>
  <c r="BG227" i="2"/>
  <c r="BF227" i="2"/>
  <c r="T227" i="2"/>
  <c r="R227" i="2"/>
  <c r="P227" i="2"/>
  <c r="BK227" i="2"/>
  <c r="J227" i="2"/>
  <c r="BE227" i="2"/>
  <c r="BI225" i="2"/>
  <c r="BH225" i="2"/>
  <c r="BG225" i="2"/>
  <c r="BF225" i="2"/>
  <c r="T225" i="2"/>
  <c r="R225" i="2"/>
  <c r="P225" i="2"/>
  <c r="BK225" i="2"/>
  <c r="J225" i="2"/>
  <c r="BE225" i="2"/>
  <c r="BI223" i="2"/>
  <c r="BH223" i="2"/>
  <c r="BG223" i="2"/>
  <c r="BF223" i="2"/>
  <c r="T223" i="2"/>
  <c r="R223" i="2"/>
  <c r="P223" i="2"/>
  <c r="BK223" i="2"/>
  <c r="J223" i="2"/>
  <c r="BE223" i="2"/>
  <c r="BI221" i="2"/>
  <c r="BH221" i="2"/>
  <c r="BG221" i="2"/>
  <c r="BF221" i="2"/>
  <c r="T221" i="2"/>
  <c r="R221" i="2"/>
  <c r="P221" i="2"/>
  <c r="BK221" i="2"/>
  <c r="J221" i="2"/>
  <c r="BE221" i="2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/>
  <c r="BI215" i="2"/>
  <c r="BH215" i="2"/>
  <c r="BG215" i="2"/>
  <c r="BF215" i="2"/>
  <c r="T215" i="2"/>
  <c r="R215" i="2"/>
  <c r="P215" i="2"/>
  <c r="BK215" i="2"/>
  <c r="J215" i="2"/>
  <c r="BE215" i="2"/>
  <c r="BI213" i="2"/>
  <c r="BH213" i="2"/>
  <c r="BG213" i="2"/>
  <c r="BF213" i="2"/>
  <c r="T213" i="2"/>
  <c r="R213" i="2"/>
  <c r="P213" i="2"/>
  <c r="BK213" i="2"/>
  <c r="J213" i="2"/>
  <c r="BE213" i="2"/>
  <c r="BI211" i="2"/>
  <c r="BH211" i="2"/>
  <c r="BG211" i="2"/>
  <c r="BF211" i="2"/>
  <c r="T211" i="2"/>
  <c r="R211" i="2"/>
  <c r="P211" i="2"/>
  <c r="BK211" i="2"/>
  <c r="J211" i="2"/>
  <c r="BE211" i="2"/>
  <c r="BI209" i="2"/>
  <c r="BH209" i="2"/>
  <c r="BG209" i="2"/>
  <c r="BF209" i="2"/>
  <c r="T209" i="2"/>
  <c r="R209" i="2"/>
  <c r="P209" i="2"/>
  <c r="BK209" i="2"/>
  <c r="J209" i="2"/>
  <c r="BE209" i="2"/>
  <c r="BI207" i="2"/>
  <c r="BH207" i="2"/>
  <c r="BG207" i="2"/>
  <c r="BF207" i="2"/>
  <c r="T207" i="2"/>
  <c r="R207" i="2"/>
  <c r="P207" i="2"/>
  <c r="BK207" i="2"/>
  <c r="J207" i="2"/>
  <c r="BE207" i="2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/>
  <c r="BI197" i="2"/>
  <c r="BH197" i="2"/>
  <c r="BG197" i="2"/>
  <c r="BF197" i="2"/>
  <c r="T197" i="2"/>
  <c r="R197" i="2"/>
  <c r="P197" i="2"/>
  <c r="BK197" i="2"/>
  <c r="J197" i="2"/>
  <c r="BE197" i="2"/>
  <c r="BI195" i="2"/>
  <c r="BH195" i="2"/>
  <c r="BG195" i="2"/>
  <c r="BF195" i="2"/>
  <c r="T195" i="2"/>
  <c r="R195" i="2"/>
  <c r="P195" i="2"/>
  <c r="BK195" i="2"/>
  <c r="J195" i="2"/>
  <c r="BE195" i="2"/>
  <c r="BI192" i="2"/>
  <c r="BH192" i="2"/>
  <c r="BG192" i="2"/>
  <c r="BF192" i="2"/>
  <c r="T192" i="2"/>
  <c r="R192" i="2"/>
  <c r="P192" i="2"/>
  <c r="BK192" i="2"/>
  <c r="J192" i="2"/>
  <c r="BE192" i="2"/>
  <c r="BI189" i="2"/>
  <c r="BH189" i="2"/>
  <c r="BG189" i="2"/>
  <c r="BF189" i="2"/>
  <c r="T189" i="2"/>
  <c r="R189" i="2"/>
  <c r="P189" i="2"/>
  <c r="BK189" i="2"/>
  <c r="J189" i="2"/>
  <c r="BE189" i="2"/>
  <c r="BI187" i="2"/>
  <c r="BH187" i="2"/>
  <c r="BG187" i="2"/>
  <c r="BF187" i="2"/>
  <c r="T187" i="2"/>
  <c r="R187" i="2"/>
  <c r="P187" i="2"/>
  <c r="BK187" i="2"/>
  <c r="J187" i="2"/>
  <c r="BE187" i="2"/>
  <c r="BI185" i="2"/>
  <c r="BH185" i="2"/>
  <c r="BG185" i="2"/>
  <c r="BF185" i="2"/>
  <c r="T185" i="2"/>
  <c r="R185" i="2"/>
  <c r="P185" i="2"/>
  <c r="BK185" i="2"/>
  <c r="J185" i="2"/>
  <c r="BE185" i="2"/>
  <c r="BI183" i="2"/>
  <c r="BH183" i="2"/>
  <c r="BG183" i="2"/>
  <c r="BF183" i="2"/>
  <c r="T183" i="2"/>
  <c r="R183" i="2"/>
  <c r="P183" i="2"/>
  <c r="BK183" i="2"/>
  <c r="J183" i="2"/>
  <c r="BE183" i="2"/>
  <c r="BI181" i="2"/>
  <c r="BH181" i="2"/>
  <c r="BG181" i="2"/>
  <c r="BF181" i="2"/>
  <c r="T181" i="2"/>
  <c r="R181" i="2"/>
  <c r="P181" i="2"/>
  <c r="BK181" i="2"/>
  <c r="J181" i="2"/>
  <c r="BE181" i="2"/>
  <c r="BI179" i="2"/>
  <c r="BH179" i="2"/>
  <c r="BG179" i="2"/>
  <c r="BF179" i="2"/>
  <c r="T179" i="2"/>
  <c r="R179" i="2"/>
  <c r="P179" i="2"/>
  <c r="BK179" i="2"/>
  <c r="J179" i="2"/>
  <c r="BE179" i="2"/>
  <c r="BI176" i="2"/>
  <c r="BH176" i="2"/>
  <c r="BG176" i="2"/>
  <c r="BF176" i="2"/>
  <c r="T176" i="2"/>
  <c r="R176" i="2"/>
  <c r="P176" i="2"/>
  <c r="BK176" i="2"/>
  <c r="J176" i="2"/>
  <c r="BE176" i="2"/>
  <c r="BI174" i="2"/>
  <c r="BH174" i="2"/>
  <c r="BG174" i="2"/>
  <c r="BF174" i="2"/>
  <c r="T174" i="2"/>
  <c r="R174" i="2"/>
  <c r="P174" i="2"/>
  <c r="BK174" i="2"/>
  <c r="J174" i="2"/>
  <c r="BE174" i="2"/>
  <c r="BI172" i="2"/>
  <c r="BH172" i="2"/>
  <c r="BG172" i="2"/>
  <c r="BF172" i="2"/>
  <c r="T172" i="2"/>
  <c r="R172" i="2"/>
  <c r="P172" i="2"/>
  <c r="BK172" i="2"/>
  <c r="J172" i="2"/>
  <c r="BE172" i="2"/>
  <c r="BI170" i="2"/>
  <c r="BH170" i="2"/>
  <c r="BG170" i="2"/>
  <c r="BF170" i="2"/>
  <c r="T170" i="2"/>
  <c r="R170" i="2"/>
  <c r="P170" i="2"/>
  <c r="BK170" i="2"/>
  <c r="J170" i="2"/>
  <c r="BE170" i="2"/>
  <c r="BI168" i="2"/>
  <c r="BH168" i="2"/>
  <c r="BG168" i="2"/>
  <c r="BF168" i="2"/>
  <c r="T168" i="2"/>
  <c r="R168" i="2"/>
  <c r="P168" i="2"/>
  <c r="BK168" i="2"/>
  <c r="J168" i="2"/>
  <c r="BE168" i="2"/>
  <c r="BI165" i="2"/>
  <c r="BH165" i="2"/>
  <c r="BG165" i="2"/>
  <c r="BF165" i="2"/>
  <c r="T165" i="2"/>
  <c r="R165" i="2"/>
  <c r="P165" i="2"/>
  <c r="BK165" i="2"/>
  <c r="J165" i="2"/>
  <c r="BE165" i="2"/>
  <c r="BI163" i="2"/>
  <c r="BH163" i="2"/>
  <c r="BG163" i="2"/>
  <c r="BF163" i="2"/>
  <c r="T163" i="2"/>
  <c r="R163" i="2"/>
  <c r="P163" i="2"/>
  <c r="BK163" i="2"/>
  <c r="J163" i="2"/>
  <c r="BE163" i="2"/>
  <c r="BI161" i="2"/>
  <c r="BH161" i="2"/>
  <c r="BG161" i="2"/>
  <c r="BF161" i="2"/>
  <c r="T161" i="2"/>
  <c r="R161" i="2"/>
  <c r="P161" i="2"/>
  <c r="BK161" i="2"/>
  <c r="J161" i="2"/>
  <c r="BE161" i="2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/>
  <c r="BI154" i="2"/>
  <c r="BH154" i="2"/>
  <c r="BG154" i="2"/>
  <c r="BF154" i="2"/>
  <c r="T154" i="2"/>
  <c r="R154" i="2"/>
  <c r="P154" i="2"/>
  <c r="BK154" i="2"/>
  <c r="J154" i="2"/>
  <c r="BE154" i="2"/>
  <c r="BI151" i="2"/>
  <c r="BH151" i="2"/>
  <c r="BG151" i="2"/>
  <c r="BF151" i="2"/>
  <c r="T151" i="2"/>
  <c r="R151" i="2"/>
  <c r="P151" i="2"/>
  <c r="BK151" i="2"/>
  <c r="J151" i="2"/>
  <c r="BE151" i="2"/>
  <c r="BI148" i="2"/>
  <c r="BH148" i="2"/>
  <c r="BG148" i="2"/>
  <c r="BF148" i="2"/>
  <c r="T148" i="2"/>
  <c r="R148" i="2"/>
  <c r="P148" i="2"/>
  <c r="BK148" i="2"/>
  <c r="J148" i="2"/>
  <c r="BE148" i="2"/>
  <c r="BI146" i="2"/>
  <c r="BH146" i="2"/>
  <c r="BG146" i="2"/>
  <c r="BF146" i="2"/>
  <c r="T146" i="2"/>
  <c r="R146" i="2"/>
  <c r="P146" i="2"/>
  <c r="BK146" i="2"/>
  <c r="J146" i="2"/>
  <c r="BE146" i="2"/>
  <c r="BI143" i="2"/>
  <c r="BH143" i="2"/>
  <c r="BG143" i="2"/>
  <c r="BF143" i="2"/>
  <c r="T143" i="2"/>
  <c r="R143" i="2"/>
  <c r="P143" i="2"/>
  <c r="BK143" i="2"/>
  <c r="J143" i="2"/>
  <c r="BE143" i="2"/>
  <c r="BI140" i="2"/>
  <c r="BH140" i="2"/>
  <c r="BG140" i="2"/>
  <c r="BF140" i="2"/>
  <c r="T140" i="2"/>
  <c r="R140" i="2"/>
  <c r="P140" i="2"/>
  <c r="BK140" i="2"/>
  <c r="J140" i="2"/>
  <c r="BE140" i="2"/>
  <c r="BI138" i="2"/>
  <c r="BH138" i="2"/>
  <c r="BG138" i="2"/>
  <c r="BF138" i="2"/>
  <c r="T138" i="2"/>
  <c r="R138" i="2"/>
  <c r="P138" i="2"/>
  <c r="BK138" i="2"/>
  <c r="J138" i="2"/>
  <c r="BE138" i="2"/>
  <c r="BI136" i="2"/>
  <c r="BH136" i="2"/>
  <c r="BG136" i="2"/>
  <c r="BF136" i="2"/>
  <c r="T136" i="2"/>
  <c r="R136" i="2"/>
  <c r="P136" i="2"/>
  <c r="BK136" i="2"/>
  <c r="J136" i="2"/>
  <c r="BE136" i="2"/>
  <c r="BI134" i="2"/>
  <c r="BH134" i="2"/>
  <c r="BG134" i="2"/>
  <c r="BF134" i="2"/>
  <c r="T134" i="2"/>
  <c r="R134" i="2"/>
  <c r="P134" i="2"/>
  <c r="BK134" i="2"/>
  <c r="J134" i="2"/>
  <c r="BE134" i="2"/>
  <c r="BI132" i="2"/>
  <c r="BH132" i="2"/>
  <c r="BG132" i="2"/>
  <c r="BF132" i="2"/>
  <c r="T132" i="2"/>
  <c r="R132" i="2"/>
  <c r="P132" i="2"/>
  <c r="BK132" i="2"/>
  <c r="J132" i="2"/>
  <c r="BE132" i="2"/>
  <c r="BI130" i="2"/>
  <c r="BH130" i="2"/>
  <c r="BG130" i="2"/>
  <c r="BF130" i="2"/>
  <c r="T130" i="2"/>
  <c r="R130" i="2"/>
  <c r="P130" i="2"/>
  <c r="BK130" i="2"/>
  <c r="J130" i="2"/>
  <c r="BE130" i="2"/>
  <c r="BI128" i="2"/>
  <c r="BH128" i="2"/>
  <c r="BG128" i="2"/>
  <c r="BF128" i="2"/>
  <c r="T128" i="2"/>
  <c r="R128" i="2"/>
  <c r="P128" i="2"/>
  <c r="BK128" i="2"/>
  <c r="J128" i="2"/>
  <c r="BE128" i="2"/>
  <c r="BI125" i="2"/>
  <c r="BH125" i="2"/>
  <c r="BG125" i="2"/>
  <c r="BF125" i="2"/>
  <c r="T125" i="2"/>
  <c r="R125" i="2"/>
  <c r="P125" i="2"/>
  <c r="BK125" i="2"/>
  <c r="J125" i="2"/>
  <c r="BE125" i="2"/>
  <c r="BI122" i="2"/>
  <c r="BH122" i="2"/>
  <c r="BG122" i="2"/>
  <c r="BF122" i="2"/>
  <c r="T122" i="2"/>
  <c r="R122" i="2"/>
  <c r="P122" i="2"/>
  <c r="BK122" i="2"/>
  <c r="J122" i="2"/>
  <c r="BE122" i="2"/>
  <c r="BI120" i="2"/>
  <c r="BH120" i="2"/>
  <c r="BG120" i="2"/>
  <c r="BF120" i="2"/>
  <c r="T120" i="2"/>
  <c r="R120" i="2"/>
  <c r="P120" i="2"/>
  <c r="BK120" i="2"/>
  <c r="J120" i="2"/>
  <c r="BE120" i="2"/>
  <c r="BI118" i="2"/>
  <c r="BH118" i="2"/>
  <c r="BG118" i="2"/>
  <c r="BF118" i="2"/>
  <c r="T118" i="2"/>
  <c r="R118" i="2"/>
  <c r="P118" i="2"/>
  <c r="BK118" i="2"/>
  <c r="J118" i="2"/>
  <c r="BE118" i="2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/>
  <c r="BI111" i="2"/>
  <c r="BH111" i="2"/>
  <c r="BG111" i="2"/>
  <c r="BF111" i="2"/>
  <c r="T111" i="2"/>
  <c r="R111" i="2"/>
  <c r="P111" i="2"/>
  <c r="BK111" i="2"/>
  <c r="J111" i="2"/>
  <c r="BE111" i="2"/>
  <c r="BI109" i="2"/>
  <c r="BH109" i="2"/>
  <c r="BG109" i="2"/>
  <c r="BF109" i="2"/>
  <c r="T109" i="2"/>
  <c r="R109" i="2"/>
  <c r="P109" i="2"/>
  <c r="BK109" i="2"/>
  <c r="J109" i="2"/>
  <c r="BE109" i="2"/>
  <c r="BI106" i="2"/>
  <c r="BH106" i="2"/>
  <c r="BG106" i="2"/>
  <c r="BF106" i="2"/>
  <c r="T106" i="2"/>
  <c r="R106" i="2"/>
  <c r="P106" i="2"/>
  <c r="BK106" i="2"/>
  <c r="J106" i="2"/>
  <c r="BE106" i="2"/>
  <c r="BI103" i="2"/>
  <c r="BH103" i="2"/>
  <c r="BG103" i="2"/>
  <c r="BF103" i="2"/>
  <c r="T103" i="2"/>
  <c r="R103" i="2"/>
  <c r="P103" i="2"/>
  <c r="BK103" i="2"/>
  <c r="J103" i="2"/>
  <c r="BE103" i="2"/>
  <c r="BI100" i="2"/>
  <c r="BH100" i="2"/>
  <c r="BG100" i="2"/>
  <c r="BF100" i="2"/>
  <c r="T100" i="2"/>
  <c r="R100" i="2"/>
  <c r="P100" i="2"/>
  <c r="BK100" i="2"/>
  <c r="J100" i="2"/>
  <c r="BE100" i="2"/>
  <c r="BI97" i="2"/>
  <c r="BH97" i="2"/>
  <c r="BG97" i="2"/>
  <c r="BF97" i="2"/>
  <c r="T97" i="2"/>
  <c r="R97" i="2"/>
  <c r="P97" i="2"/>
  <c r="BK97" i="2"/>
  <c r="J97" i="2"/>
  <c r="BE97" i="2"/>
  <c r="BI95" i="2"/>
  <c r="BH95" i="2"/>
  <c r="BG95" i="2"/>
  <c r="BF95" i="2"/>
  <c r="T95" i="2"/>
  <c r="R95" i="2"/>
  <c r="P95" i="2"/>
  <c r="BK95" i="2"/>
  <c r="J95" i="2"/>
  <c r="BE95" i="2"/>
  <c r="BI93" i="2"/>
  <c r="BH93" i="2"/>
  <c r="BG93" i="2"/>
  <c r="BF93" i="2"/>
  <c r="T93" i="2"/>
  <c r="R93" i="2"/>
  <c r="P93" i="2"/>
  <c r="BK93" i="2"/>
  <c r="J93" i="2"/>
  <c r="BE93" i="2"/>
  <c r="BI91" i="2"/>
  <c r="BH91" i="2"/>
  <c r="BG91" i="2"/>
  <c r="BF91" i="2"/>
  <c r="T91" i="2"/>
  <c r="R91" i="2"/>
  <c r="P91" i="2"/>
  <c r="BK91" i="2"/>
  <c r="J91" i="2"/>
  <c r="BE91" i="2"/>
  <c r="BI89" i="2"/>
  <c r="BH89" i="2"/>
  <c r="BG89" i="2"/>
  <c r="BF89" i="2"/>
  <c r="T89" i="2"/>
  <c r="R89" i="2"/>
  <c r="R84" i="2" s="1"/>
  <c r="R83" i="2" s="1"/>
  <c r="R82" i="2" s="1"/>
  <c r="P89" i="2"/>
  <c r="BK89" i="2"/>
  <c r="J89" i="2"/>
  <c r="BE89" i="2"/>
  <c r="BI87" i="2"/>
  <c r="BH87" i="2"/>
  <c r="BG87" i="2"/>
  <c r="BF87" i="2"/>
  <c r="T87" i="2"/>
  <c r="R87" i="2"/>
  <c r="P87" i="2"/>
  <c r="BK87" i="2"/>
  <c r="J87" i="2"/>
  <c r="BE87" i="2"/>
  <c r="BI85" i="2"/>
  <c r="BH85" i="2"/>
  <c r="F36" i="2" s="1"/>
  <c r="BC55" i="1" s="1"/>
  <c r="BC54" i="1" s="1"/>
  <c r="BG85" i="2"/>
  <c r="BF85" i="2"/>
  <c r="J34" i="2" s="1"/>
  <c r="AW55" i="1" s="1"/>
  <c r="T85" i="2"/>
  <c r="T84" i="2"/>
  <c r="T83" i="2" s="1"/>
  <c r="T82" i="2" s="1"/>
  <c r="R85" i="2"/>
  <c r="P85" i="2"/>
  <c r="P84" i="2"/>
  <c r="P83" i="2" s="1"/>
  <c r="P82" i="2" s="1"/>
  <c r="AU55" i="1" s="1"/>
  <c r="AU54" i="1" s="1"/>
  <c r="BK85" i="2"/>
  <c r="BK84" i="2" s="1"/>
  <c r="J85" i="2"/>
  <c r="BE85" i="2" s="1"/>
  <c r="J79" i="2"/>
  <c r="F78" i="2"/>
  <c r="F76" i="2"/>
  <c r="E74" i="2"/>
  <c r="J55" i="2"/>
  <c r="F54" i="2"/>
  <c r="F52" i="2"/>
  <c r="E50" i="2"/>
  <c r="J21" i="2"/>
  <c r="E21" i="2"/>
  <c r="J78" i="2" s="1"/>
  <c r="J54" i="2"/>
  <c r="J20" i="2"/>
  <c r="J18" i="2"/>
  <c r="E18" i="2"/>
  <c r="F79" i="2"/>
  <c r="F55" i="2"/>
  <c r="J17" i="2"/>
  <c r="J12" i="2"/>
  <c r="J76" i="2" s="1"/>
  <c r="J52" i="2"/>
  <c r="E7" i="2"/>
  <c r="E72" i="2" s="1"/>
  <c r="E48" i="2"/>
  <c r="AS54" i="1"/>
  <c r="L50" i="1"/>
  <c r="AM50" i="1"/>
  <c r="AM49" i="1"/>
  <c r="L49" i="1"/>
  <c r="AM47" i="1"/>
  <c r="L47" i="1"/>
  <c r="L45" i="1"/>
  <c r="L44" i="1"/>
  <c r="W32" i="1" l="1"/>
  <c r="AY54" i="1"/>
  <c r="BK80" i="3"/>
  <c r="J80" i="3" s="1"/>
  <c r="J81" i="3"/>
  <c r="J60" i="3" s="1"/>
  <c r="F33" i="2"/>
  <c r="AZ55" i="1" s="1"/>
  <c r="AZ54" i="1" s="1"/>
  <c r="J33" i="2"/>
  <c r="AV55" i="1" s="1"/>
  <c r="AT55" i="1" s="1"/>
  <c r="BB54" i="1"/>
  <c r="BK83" i="2"/>
  <c r="J84" i="2"/>
  <c r="J61" i="2" s="1"/>
  <c r="F33" i="3"/>
  <c r="AZ56" i="1" s="1"/>
  <c r="J33" i="3"/>
  <c r="AV56" i="1" s="1"/>
  <c r="AT56" i="1" s="1"/>
  <c r="F34" i="2"/>
  <c r="BA55" i="1" s="1"/>
  <c r="BA54" i="1" s="1"/>
  <c r="J52" i="3"/>
  <c r="F55" i="3"/>
  <c r="AW54" i="1" l="1"/>
  <c r="AK30" i="1" s="1"/>
  <c r="W30" i="1"/>
  <c r="J83" i="2"/>
  <c r="J60" i="2" s="1"/>
  <c r="BK82" i="2"/>
  <c r="J82" i="2" s="1"/>
  <c r="W31" i="1"/>
  <c r="AX54" i="1"/>
  <c r="J59" i="3"/>
  <c r="J30" i="3"/>
  <c r="W29" i="1"/>
  <c r="AV54" i="1"/>
  <c r="AG56" i="1" l="1"/>
  <c r="AN56" i="1" s="1"/>
  <c r="J39" i="3"/>
  <c r="J59" i="2"/>
  <c r="J30" i="2"/>
  <c r="AT54" i="1"/>
  <c r="AK29" i="1"/>
  <c r="J39" i="2" l="1"/>
  <c r="AG55" i="1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<sst xmlns="http://schemas.openxmlformats.org/spreadsheetml/2006/main" count="3323" uniqueCount="820">
  <si>
    <t>Export Komplet</t>
  </si>
  <si>
    <t/>
  </si>
  <si>
    <t>2.0</t>
  </si>
  <si>
    <t>ZAMOK</t>
  </si>
  <si>
    <t>False</t>
  </si>
  <si>
    <t>{f5708e13-ff68-44bf-8576-8710cdb32721}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</si>
  <si>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</si>
  <si>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</si>
  <si>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</si>
  <si>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</si>
  <si>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</si>
  <si>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</si>
  <si>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</si>
  <si>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</si>
  <si>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2019_R05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</si>
  <si>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</si>
  <si>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</si>
  <si>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Údržba, opravy a odstraňování závad u ST 2019 - výměna pražců - ST ZLN</t>
  </si>
  <si>
    <t>KSO:</t>
  </si>
  <si>
    <t>CC-CZ:</t>
  </si>
  <si>
    <t>Místo:</t>
  </si>
  <si>
    <t>Obvod ST Zlín</t>
  </si>
  <si>
    <t>Datum:</t>
  </si>
  <si>
    <t>Zadavatel:</t>
  </si>
  <si>
    <t>IČ:</t>
  </si>
  <si>
    <t>70994234</t>
  </si>
  <si>
    <t>SŽDC s. o., OŘ Olomouc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</si>
  <si>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</si>
  <si>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</si>
  <si>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</si>
  <si>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</si>
  <si>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</si>
  <si>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</si>
  <si>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</si>
  <si>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</si>
  <si>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</si>
  <si>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</si>
  <si>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</si>
  <si>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</si>
  <si>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</si>
  <si>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</si>
  <si>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</si>
  <si>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</si>
  <si>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</si>
  <si>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</si>
  <si>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</si>
  <si>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</si>
  <si>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</si>
  <si>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</si>
  <si>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</si>
  <si>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</si>
  <si>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</si>
  <si>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</si>
  <si>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</si>
  <si>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</si>
  <si>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</si>
  <si>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</si>
  <si>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</si>
  <si>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</si>
  <si>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</si>
  <si>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</si>
  <si>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</si>
  <si>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</si>
  <si>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</si>
  <si>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</si>
  <si>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</si>
  <si>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</si>
  <si>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</si>
  <si>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</si>
  <si>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</si>
  <si>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</si>
  <si>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</si>
  <si>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</si>
  <si>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</si>
  <si>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</si>
  <si>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STA</t>
  </si>
  <si>
    <t>1</t>
  </si>
  <si>
    <t>{2b9c2507-524c-474b-a878-9dd705237483}</t>
  </si>
  <si>
    <t>2</t>
  </si>
  <si>
    <t>VON</t>
  </si>
  <si>
    <t>Vedlejší a ostatní náklady</t>
  </si>
  <si>
    <t>{0c0b610e-7616-45fb-ad6c-4c63dcb361c2}</t>
  </si>
  <si>
    <t>KRYCÍ LIST SOUPISU PRACÍ</t>
  </si>
  <si>
    <t>Objekt:</t>
  </si>
  <si>
    <t>SO 01 - Údržba, opravy a odstraňování závad u ST 2019 - výměna pražců - ST ZLN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</si>
  <si>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</si>
  <si>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</si>
  <si>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</si>
  <si>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</si>
  <si>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</si>
  <si>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</si>
  <si>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</si>
  <si>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</si>
  <si>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</si>
  <si>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</si>
  <si>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</si>
  <si>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</si>
  <si>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</si>
  <si>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</si>
  <si>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</si>
  <si>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</si>
  <si>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</si>
  <si>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</si>
  <si>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</si>
  <si>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</si>
  <si>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</si>
  <si>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</si>
  <si>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</si>
  <si>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</si>
  <si>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</si>
  <si>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</si>
  <si>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</si>
  <si>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5902005010</t>
  </si>
  <si>
    <t>Operativní odstranění závad na železničním spodku nebo svršku</t>
  </si>
  <si>
    <t>hod</t>
  </si>
  <si>
    <t>Sborník UOŽI 01 2019</t>
  </si>
  <si>
    <t>4</t>
  </si>
  <si>
    <t>1730096259</t>
  </si>
  <si>
    <t>PP</t>
  </si>
  <si>
    <t>Operativní odstranění závad na železničním spodku nebo svršku. Poznámka: 1. V cenách jsou započteny náklady na odstranění závad nebo překážek v dohodnutém časovém limitu. 2. V cenách nejsou obsaženy náklady na odstranění překážky způsobené sněhem nebo ledem.</t>
  </si>
  <si>
    <t>5905015010</t>
  </si>
  <si>
    <t>Oprava stezky ručně s odstraněním drnu a nánosu do 10 cm</t>
  </si>
  <si>
    <t>m2</t>
  </si>
  <si>
    <t>449534789</t>
  </si>
  <si>
    <t>Oprava stezky ručně s odstraněním drnu a nánosu do 10 cm. Poznámka: 1. V cenách jsou započteny náklady na ruční odstranění drnu a nánosu a rozprostření výzisku na terén nebo naložení na dopravní prostředek a urovnání povrchu stezky. 2. V cenách nejsou obsaženy náklady na doplnění a úpravu štěrkodrtě.</t>
  </si>
  <si>
    <t>3</t>
  </si>
  <si>
    <t>5905023030</t>
  </si>
  <si>
    <t>Úprava povrchu stezky rozprostřením štěrkodrtě přes 5 do 10 cm</t>
  </si>
  <si>
    <t>130277041</t>
  </si>
  <si>
    <t>5905025010</t>
  </si>
  <si>
    <t>Doplnění stezky štěrkodrtí ojediněle ručně</t>
  </si>
  <si>
    <t>m3</t>
  </si>
  <si>
    <t>-326832327</t>
  </si>
  <si>
    <t>5905030010</t>
  </si>
  <si>
    <t>Ojedinělá výměna KL mimo lavičku lože otevřené</t>
  </si>
  <si>
    <t>-2019581830</t>
  </si>
  <si>
    <t>Ojedinělá výměna KL mimo lavičku lože otevřené. Poznámka: 1. V cenách jsou započteny náklady na ruční rozkopání, odstranění materiálu KL a uložení výzisku na terén nebo naložení na dopravní prostředek, přehození nového kameniva, úprava KL do profilu a případné snížení pod patou kolejnice. U výměny KL včetně lavičky jsou v ceně započteny náklady na případné uvolnění, posun a dotažení pražce. 2. V cenách nejsou obsaženy náklady na podbití pražce, dodávku a doplnění kameniva.</t>
  </si>
  <si>
    <t>6</t>
  </si>
  <si>
    <t>5905030020</t>
  </si>
  <si>
    <t>Ojedinělá výměna KL mimo lavičku lože zapuštěné</t>
  </si>
  <si>
    <t>-123116716</t>
  </si>
  <si>
    <t>Ojedinělá výměna KL mimo lavičku lože zapuštěné. Poznámka: 1. V cenách jsou započteny náklady na ruční rozkopání, odstranění materiálu KL a uložení výzisku na terén nebo naložení na dopravní prostředek, přehození nového kameniva, úprava KL do profilu a případné snížení pod patou kolejnice. U výměny KL včetně lavičky jsou v ceně započteny náklady na případné uvolnění, posun a dotažení pražce. 2. V cenách nejsou obsaženy náklady na podbití pražce, dodávku a doplnění kameniva.</t>
  </si>
  <si>
    <t>7</t>
  </si>
  <si>
    <t>5905095010</t>
  </si>
  <si>
    <t>Úprava kolejového lože ojediněle ručně v koleji lože otevřené</t>
  </si>
  <si>
    <t>m</t>
  </si>
  <si>
    <t>1540343982</t>
  </si>
  <si>
    <t>Úprava kolejového lože ojediněle ručně v koleji lože otevřené. Poznámka: 1. V cenách jsou započteny náklady na úpravu KL koleje a výhybek ojedině vidlemi. 2. V cenách nejsou obsaženy náklady na doplnění a dodávku kameniva.</t>
  </si>
  <si>
    <t>P</t>
  </si>
  <si>
    <t>Poznámka k položce:_x000D_
Metr koleje=m</t>
  </si>
  <si>
    <t>8</t>
  </si>
  <si>
    <t>5905095020</t>
  </si>
  <si>
    <t>Úprava kolejového lože ojediněle ručně v koleji lože zapuštěné</t>
  </si>
  <si>
    <t>-722847592</t>
  </si>
  <si>
    <t>Úprava kolejového lože ojediněle ručně v koleji lože zapuštěné. Poznámka: 1. V cenách jsou započteny náklady na úpravu KL koleje a výhybek ojedině vidlemi. 2. V cenách nejsou obsaženy náklady na doplnění a dodávku kameniva.</t>
  </si>
  <si>
    <t>9</t>
  </si>
  <si>
    <t>5905095030</t>
  </si>
  <si>
    <t>Úprava kolejového lože ojediněle ručně ve výhybce lože otevřené</t>
  </si>
  <si>
    <t>1373058200</t>
  </si>
  <si>
    <t>Úprava kolejového lože ojediněle ručně ve výhybce lože otevřené. Poznámka: 1. V cenách jsou započteny náklady na úpravu KL koleje a výhybek ojedině vidlemi. 2. V cenách nejsou obsaženy náklady na doplnění a dodávku kameniva.</t>
  </si>
  <si>
    <t>Poznámka k položce:_x000D_
Rozvinutá délka výhybky=m</t>
  </si>
  <si>
    <t>10</t>
  </si>
  <si>
    <t>5905095040</t>
  </si>
  <si>
    <t>Úprava kolejového lože ojediněle ručně ve výhybce lože zapuštěné</t>
  </si>
  <si>
    <t>1040221363</t>
  </si>
  <si>
    <t>Úprava kolejového lože ojediněle ručně ve výhybce lože zapuštěné. Poznámka: 1. V cenách jsou započteny náklady na úpravu KL koleje a výhybek ojedině vidlemi. 2. V cenách nejsou obsaženy náklady na doplnění a dodávku kameniva.</t>
  </si>
  <si>
    <t>11</t>
  </si>
  <si>
    <t>5905105010</t>
  </si>
  <si>
    <t>Doplnění KL kamenivem ojediněle ručně v koleji</t>
  </si>
  <si>
    <t>2080945882</t>
  </si>
  <si>
    <t>12</t>
  </si>
  <si>
    <t>5905105020</t>
  </si>
  <si>
    <t>Doplnění KL kamenivem ojediněle ručně ve výhybce</t>
  </si>
  <si>
    <t>780023520</t>
  </si>
  <si>
    <t>Doplnění KL kamenivem ojediněle ručně ve výhybce. Poznámka: 1. V cenách jsou započteny náklady na doplnění kameniva ojediněle ručně vidlemi a/nebo souvisle strojně z výsypných vozů případně nakladačem. 2. V cenách nejsou obsaženy náklady na dodávku kameniva.</t>
  </si>
  <si>
    <t>13</t>
  </si>
  <si>
    <t>5905105030</t>
  </si>
  <si>
    <t>Doplnění KL kamenivem souvisle strojně v koleji</t>
  </si>
  <si>
    <t>622475417</t>
  </si>
  <si>
    <t>Doplnění KL kamenivem souvisle strojně v koleji. Poznámka: 1. V cenách jsou započteny náklady na doplnění kameniva ojediněle ručně vidlemi a/nebo souvisle strojně z výsypných vozů případně nakladačem. 2. V cenách nejsou obsaženy náklady na dodávku kameniva.</t>
  </si>
  <si>
    <t>14</t>
  </si>
  <si>
    <t>5905115010</t>
  </si>
  <si>
    <t>Příplatek za úpravu nadvýšení KL v oblouku o malém poloměru</t>
  </si>
  <si>
    <t>939068598</t>
  </si>
  <si>
    <t>Příplatek za úpravu nadvýšení KL v oblouku o malém poloměru. Poznámka: 1. V cenách jsou započteny náklady na úpravu nadvýšení KL ručně. 2. V cenách nejsou obsaženy náklady na doplnění a zřízení nadvýšení z vozů a na dodávku kameniva.</t>
  </si>
  <si>
    <t>Poznámka k položce:_x000D_
Kilometr koleje=km</t>
  </si>
  <si>
    <t>5906005010</t>
  </si>
  <si>
    <t>Ruční výměna pražce v KL otevřeném pražec dřevěný příčný nevystrojený</t>
  </si>
  <si>
    <t>kus</t>
  </si>
  <si>
    <t>-1504410244</t>
  </si>
  <si>
    <t>16</t>
  </si>
  <si>
    <t>5906005020</t>
  </si>
  <si>
    <t>Ruční výměna pražce v KL otevřeném pražec dřevěný příčný vystrojený</t>
  </si>
  <si>
    <t>997278790</t>
  </si>
  <si>
    <t>17</t>
  </si>
  <si>
    <t>5906005120</t>
  </si>
  <si>
    <t>Ruční výměna pražce v KL otevřeném pražec betonový příčný nevystrojený</t>
  </si>
  <si>
    <t>-1743888590</t>
  </si>
  <si>
    <t>Ruční výměna pražce v KL otevřeném pražec betonový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</si>
  <si>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Poznámka k položce:_x000D_
Pražec=kus</t>
  </si>
  <si>
    <t>18</t>
  </si>
  <si>
    <t>5906005125</t>
  </si>
  <si>
    <t>Ruční výměna pražce v KL otevřeném pražec betonový příčný vystrojený</t>
  </si>
  <si>
    <t>-1985194758</t>
  </si>
  <si>
    <t>Ruční výměna pražce v KL otevřeném pražec betonový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</si>
  <si>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19</t>
  </si>
  <si>
    <t>5906010010</t>
  </si>
  <si>
    <t>Ruční výměna pražce v KL zapuštěném pražec dřevěný příčný nevystrojený</t>
  </si>
  <si>
    <t>542569202</t>
  </si>
  <si>
    <t>20</t>
  </si>
  <si>
    <t>5906010020</t>
  </si>
  <si>
    <t>Ruční výměna pražce v KL zapuštěném pražec dřevěný příčný vystrojený</t>
  </si>
  <si>
    <t>-847250613</t>
  </si>
  <si>
    <t>5906010030</t>
  </si>
  <si>
    <t>Ruční výměna pražce v KL zapuštěném pražec dřevěný výhybkový délky do 3 m</t>
  </si>
  <si>
    <t>-196137280</t>
  </si>
  <si>
    <t>22</t>
  </si>
  <si>
    <t>5906010040</t>
  </si>
  <si>
    <t>Ruční výměna pražce v KL zapuštěném pražec dřevěný výhybkový délky přes 3 do 4 m</t>
  </si>
  <si>
    <t>-171900840</t>
  </si>
  <si>
    <t>23</t>
  </si>
  <si>
    <t>5906010050</t>
  </si>
  <si>
    <t>Ruční výměna pražce v KL zapuštěném pražec dřevěný výhybkový délky přes 4 do 5 m</t>
  </si>
  <si>
    <t>-329011648</t>
  </si>
  <si>
    <t>24</t>
  </si>
  <si>
    <t>5906010060</t>
  </si>
  <si>
    <t>Ruční výměna pražce v KL zapuštěném pražec dřevěný výhybkový délky přes 5 m</t>
  </si>
  <si>
    <t>1082526661</t>
  </si>
  <si>
    <t>25</t>
  </si>
  <si>
    <t>5906010120</t>
  </si>
  <si>
    <t>Ruční výměna pražce v KL zapuštěném pražec betonový příčný nevystrojený</t>
  </si>
  <si>
    <t>777315168</t>
  </si>
  <si>
    <t>Ruční výměna pražce v KL zapuštěném pražec betonový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</si>
  <si>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26</t>
  </si>
  <si>
    <t>5906010125</t>
  </si>
  <si>
    <t>Ruční výměna pražce v KL zapuštěném pražec betonový příčný vystrojený</t>
  </si>
  <si>
    <t>-60615170</t>
  </si>
  <si>
    <t>Ruční výměna pražce v KL zapuštěném pražec betonový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</si>
  <si>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27</t>
  </si>
  <si>
    <t>5906015010</t>
  </si>
  <si>
    <t>Výměna pražce malou těžící mechanizací v KL otevřeném i zapuštěném pražec dřevěný příčný nevystrojený</t>
  </si>
  <si>
    <t>-1202488151</t>
  </si>
  <si>
    <t>28</t>
  </si>
  <si>
    <t>5906015020</t>
  </si>
  <si>
    <t>Výměna pražce malou těžící mechanizací v KL otevřeném i zapuštěném pražec dřevěný příčný vystrojený</t>
  </si>
  <si>
    <t>-129577791</t>
  </si>
  <si>
    <t>Výměna pražce malou těžící mechanizací v KL otevřeném i zapuštěném pražec dřevěný příčný 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</si>
  <si>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29</t>
  </si>
  <si>
    <t>5906015110</t>
  </si>
  <si>
    <t>Výměna pražce malou těžící mechanizací v KL otevřeném i zapuštěném pražec betonový příčný nevystrojený</t>
  </si>
  <si>
    <t>1345921599</t>
  </si>
  <si>
    <t>Výměna pražce malou těžící mechanizací v KL otevřeném i zapuštěném pražec betonový příčný nevystrojený.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</si>
  <si>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30</t>
  </si>
  <si>
    <t>5906015120</t>
  </si>
  <si>
    <t>Výměna pražce malou těžící mechanizací v KL otevřeném i zapuštěném pražec betonový příčný vystrojený</t>
  </si>
  <si>
    <t>126213191</t>
  </si>
  <si>
    <t>Výměna pražce malou těžící mechanizací v KL otevřeném i zapuštěném pražec betonový příčný 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</si>
  <si>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31</t>
  </si>
  <si>
    <t>5906045010</t>
  </si>
  <si>
    <t>Příplatek za překážku po jedné straně koleje</t>
  </si>
  <si>
    <t>-1364643167</t>
  </si>
  <si>
    <t>32</t>
  </si>
  <si>
    <t>5906045020</t>
  </si>
  <si>
    <t>Příplatek za překážku po obou stranách koleje</t>
  </si>
  <si>
    <t>2036242653</t>
  </si>
  <si>
    <t>33</t>
  </si>
  <si>
    <t>5906050020</t>
  </si>
  <si>
    <t>Příplatek za obtížnost ruční výměny pražce betonový za dřevěný</t>
  </si>
  <si>
    <t>-576652946</t>
  </si>
  <si>
    <t>Příplatek za obtížnost ruční výměny pražce betonový za dřevěný. Poznámka: 1. V cenách jsou započteny náklady na manipulaci s pražci.</t>
  </si>
  <si>
    <t>34</t>
  </si>
  <si>
    <t>5906052010</t>
  </si>
  <si>
    <t>Příplatek za výměnu pražce s rozponovými podkladnicemi</t>
  </si>
  <si>
    <t>1038946768</t>
  </si>
  <si>
    <t>35</t>
  </si>
  <si>
    <t>5906055010</t>
  </si>
  <si>
    <t>Příplatek za současnou výměnu pražce s podkladnicovým upevněním a kompletů</t>
  </si>
  <si>
    <t>-767636666</t>
  </si>
  <si>
    <t>Příplatek za současnou výměnu pražce s podkladnicovým upevněním a kompletů.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</si>
  <si>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36</t>
  </si>
  <si>
    <t>5906055020</t>
  </si>
  <si>
    <t>Příplatek za současnou výměnu pražce s podkladnicovým upevněním a kompletů a pryžových podložek</t>
  </si>
  <si>
    <t>-592196402</t>
  </si>
  <si>
    <t>37</t>
  </si>
  <si>
    <t>5906055030</t>
  </si>
  <si>
    <t>Příplatek za současnou výměnu pražce s podkladnicovým upevněním a kompletů, pryžových a polyetylenových podložek</t>
  </si>
  <si>
    <t>-357526383</t>
  </si>
  <si>
    <t>Příplatek za současnou výměnu pražce kompletů, pryžových a polyetylenových podložek</t>
  </si>
  <si>
    <t>38</t>
  </si>
  <si>
    <t>5906055080</t>
  </si>
  <si>
    <t>Příplatek za současnou výměnu pražce s podkladnicovým upevněním a svěrek</t>
  </si>
  <si>
    <t>-999583012</t>
  </si>
  <si>
    <t>Příplatek za současnou výměnu pražce kompletů, pryžových a polyetylenových podložek svěrek</t>
  </si>
  <si>
    <t>39</t>
  </si>
  <si>
    <t>5906055090</t>
  </si>
  <si>
    <t>Příplatek za současnou výměnu pražce s podkladnicovým upevněním a svěrek a svěrkových šroubů</t>
  </si>
  <si>
    <t>1200873032</t>
  </si>
  <si>
    <t>Příplatek za současnou výměnu pražce kompletů, pryžových a polyetylenových podložek svěrek a svěrkových šroubů</t>
  </si>
  <si>
    <t>40</t>
  </si>
  <si>
    <t>5906060010</t>
  </si>
  <si>
    <t>Vrtání pražce dřevěného do 8 otvorů</t>
  </si>
  <si>
    <t>556649033</t>
  </si>
  <si>
    <t>Vrtání pražce dřevěného do 8 otvorů. Poznámka: 1. V cenách jsou započteny náklady na potřebnou manipulaci, označení, vyvrtání otvorů a jejich ošetření impregnací.</t>
  </si>
  <si>
    <t>41</t>
  </si>
  <si>
    <t>5906065010</t>
  </si>
  <si>
    <t>Regenerace dřevěného pražce nevystrojeného</t>
  </si>
  <si>
    <t>-1838681258</t>
  </si>
  <si>
    <t>42</t>
  </si>
  <si>
    <t>5906075010</t>
  </si>
  <si>
    <t>Regenerace úložné plochy</t>
  </si>
  <si>
    <t>úl.pl.</t>
  </si>
  <si>
    <t>-1591427609</t>
  </si>
  <si>
    <t>Regenerace úložné plochy komplety</t>
  </si>
  <si>
    <t>43</t>
  </si>
  <si>
    <t>5906080015</t>
  </si>
  <si>
    <t>Vystrojení pražce dřevěného s podkladnicovým upevněním čtyři vrtule</t>
  </si>
  <si>
    <t>1343155662</t>
  </si>
  <si>
    <t>Vystrojení pražce dřevěného s podkladnicovým upevněním čtyři vrtule. Poznámka: 1. V cenách jsou započteny náklady na montáž výstroje, potřebnou manipulaci a ošetření součástí mazivem. 2. V cenách nejsou obsaženy náklady na vrtání dřevěných pražců a dodávku materiálu.</t>
  </si>
  <si>
    <t>44</t>
  </si>
  <si>
    <t>5906080110</t>
  </si>
  <si>
    <t>Vystrojení pražce betonového s podkladnicovým upevněním dvě vrtule</t>
  </si>
  <si>
    <t>546876070</t>
  </si>
  <si>
    <t>Vystrojení pražce betonového s podkladnicovým upevněním dvě vrtule. Poznámka: 1. V cenách jsou započteny náklady na montáž výstroje, potřebnou manipulaci a ošetření součástí mazivem. 2. V cenách nejsou obsaženy náklady na vrtání dřevěných pražců a dodávku materiálu.</t>
  </si>
  <si>
    <t>45</t>
  </si>
  <si>
    <t>5906080115</t>
  </si>
  <si>
    <t>Vystrojení pražce betonového s podkladnicovým upevněním čtyři vrtule</t>
  </si>
  <si>
    <t>646437123</t>
  </si>
  <si>
    <t>Vystrojení pražce betonového s podkladnicovým upevněním čtyři vrtule. Poznámka: 1. V cenách jsou započteny náklady na montáž výstroje, potřebnou manipulaci a ošetření součástí mazivem. 2. V cenách nejsou obsaženy náklady na vrtání dřevěných pražců a dodávku materiálu.</t>
  </si>
  <si>
    <t>46</t>
  </si>
  <si>
    <t>5906090020</t>
  </si>
  <si>
    <t>Výměna hmoždinky pražec vystrojený betonový</t>
  </si>
  <si>
    <t>749417904</t>
  </si>
  <si>
    <t>Výměna hmoždinky pražec vystrojený betonový. Poznámka: 1. V cenách jsou započteny náklady odvrtání, demontáž a montáž hmoždinky, demontáž a montáž podkladnice a ošetření součástí mazivem. 2. V cenách nejsou obsaženy náklady na dodávku materiálu.</t>
  </si>
  <si>
    <t>Poznámka k položce:_x000D_
Hmoždinka=kus</t>
  </si>
  <si>
    <t>47</t>
  </si>
  <si>
    <t>5906093020</t>
  </si>
  <si>
    <t>Výměna hmoždinky pražec nevystrojený betonový</t>
  </si>
  <si>
    <t>1886073602</t>
  </si>
  <si>
    <t>Výměna hmoždinky pražec nevystrojený betonový. Poznámka: 1. V cenách jsou započteny náklady na odvrtání, demontáž a výměnu hmoždinky. 2. V cenách nejsou obsaženy náklady na dodávku materiálu.</t>
  </si>
  <si>
    <t>48</t>
  </si>
  <si>
    <t>5906100010</t>
  </si>
  <si>
    <t>Sanace trhlin betonových pražců</t>
  </si>
  <si>
    <t>cm</t>
  </si>
  <si>
    <t>1922722069</t>
  </si>
  <si>
    <t>Sanace trhlin betonových pražců. Poznámka: 1. V cenách jsou započteny náklady na očištění, odstranění nečistot, nanesení tmelu a jeho vytvrzení. 2. V cenách nejsou obsaženy náklady na dodávku materiálu.</t>
  </si>
  <si>
    <t>49</t>
  </si>
  <si>
    <t>5906105010</t>
  </si>
  <si>
    <t>Demontáž pražce dřevěný</t>
  </si>
  <si>
    <t>246567295</t>
  </si>
  <si>
    <t>Demontáž pražce dřevěný. Poznámka: 1. V cenách jsou započteny náklady na manipulaci, demontáž, odstrojení do součástí a uložení pražců.</t>
  </si>
  <si>
    <t>50</t>
  </si>
  <si>
    <t>5906105020</t>
  </si>
  <si>
    <t>Demontáž pražce betonový</t>
  </si>
  <si>
    <t>-553171186</t>
  </si>
  <si>
    <t>Demontáž pražce betonový. Poznámka: 1. V cenách jsou započteny náklady na manipulaci, demontáž, odstrojení do součástí a uložení pražců.</t>
  </si>
  <si>
    <t>51</t>
  </si>
  <si>
    <t>5906110005</t>
  </si>
  <si>
    <t>Oprava rozdělení pražců příčných dřevěných posun do 5 cm</t>
  </si>
  <si>
    <t>-1663300967</t>
  </si>
  <si>
    <t>52</t>
  </si>
  <si>
    <t>5906110007</t>
  </si>
  <si>
    <t>Oprava rozdělení pražců příčných dřevěných posun přes 5 do 10 cm</t>
  </si>
  <si>
    <t>-2051060096</t>
  </si>
  <si>
    <t>53</t>
  </si>
  <si>
    <t>5906110010</t>
  </si>
  <si>
    <t>Oprava rozdělení pražců příčných dřevěných posun přes 10 cm</t>
  </si>
  <si>
    <t>-940872949</t>
  </si>
  <si>
    <t>54</t>
  </si>
  <si>
    <t>5906110015</t>
  </si>
  <si>
    <t>Oprava rozdělení pražců příčných betonových posun do 5 cm</t>
  </si>
  <si>
    <t>790785025</t>
  </si>
  <si>
    <t>Oprava rozdělení pražců příčných betonových posun do 5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</si>
  <si>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55</t>
  </si>
  <si>
    <t>5906110017</t>
  </si>
  <si>
    <t>Oprava rozdělení pražců příčných betonových posun přes 5 do 10 cm</t>
  </si>
  <si>
    <t>793902965</t>
  </si>
  <si>
    <t>Oprava rozdělení pražců příčných betonových posun přes 5 do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</si>
  <si>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56</t>
  </si>
  <si>
    <t>5906110020</t>
  </si>
  <si>
    <t>Oprava rozdělení pražců příčných betonových posun přes 10 cm</t>
  </si>
  <si>
    <t>-23798738</t>
  </si>
  <si>
    <t>Oprava rozdělení pražců příčných betonových posun přes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</si>
  <si>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57</t>
  </si>
  <si>
    <t>5906110050</t>
  </si>
  <si>
    <t>Oprava rozdělení pražců výhybkových dřevěných délky do 3,5 m</t>
  </si>
  <si>
    <t>1762909259</t>
  </si>
  <si>
    <t>58</t>
  </si>
  <si>
    <t>5906110060</t>
  </si>
  <si>
    <t>Oprava rozdělení pražců výhybkových dřevěných délky přes 3,5 m do 4 m</t>
  </si>
  <si>
    <t>-1285887289</t>
  </si>
  <si>
    <t>59</t>
  </si>
  <si>
    <t>5906110070</t>
  </si>
  <si>
    <t>Oprava rozdělení pražců výhybkových dřevěných délky přes 4 m</t>
  </si>
  <si>
    <t>-533791734</t>
  </si>
  <si>
    <t>60</t>
  </si>
  <si>
    <t>5906120010</t>
  </si>
  <si>
    <t>Zkrácení dřevěného pražce odřezáním</t>
  </si>
  <si>
    <t>-1673677940</t>
  </si>
  <si>
    <t>61</t>
  </si>
  <si>
    <t>5906130140</t>
  </si>
  <si>
    <t>Montáž kolejového roštu v ose koleje pražce dřevěné vystrojené tv. R65 rozdělení "c"</t>
  </si>
  <si>
    <t>km</t>
  </si>
  <si>
    <t>1729845723</t>
  </si>
  <si>
    <t>Montáž kolejového roštu v ose koleje pražce dřevěné vystrojené tv. R65 rozdělení "c". Poznámka: 1. V cenách jsou započteny náklady na vrtání pražců dřevěných nevystrojených, manipulaci a montáž KR. 2. V cenách nejsou obsaženy náklady na dodávku materiálu.</t>
  </si>
  <si>
    <t>62</t>
  </si>
  <si>
    <t>5906130150</t>
  </si>
  <si>
    <t>Montáž kolejového roštu v ose koleje pražce dřevěné vystrojené tv. R65 rozdělení "d"</t>
  </si>
  <si>
    <t>177325852</t>
  </si>
  <si>
    <t>Montáž kolejového roštu v ose koleje pražce dřevěné vystrojené tv. R65 rozdělení "d". Poznámka: 1. V cenách jsou započteny náklady na vrtání pražců dřevěných nevystrojených, manipulaci a montáž KR. 2. V cenách nejsou obsaženy náklady na dodávku materiálu.</t>
  </si>
  <si>
    <t>63</t>
  </si>
  <si>
    <t>5906130170</t>
  </si>
  <si>
    <t>Montáž kolejového roštu v ose koleje pražce dřevěné vystrojené tv. S49 rozdělení "c"</t>
  </si>
  <si>
    <t>1895070317</t>
  </si>
  <si>
    <t>Montáž kolejového roštu v ose koleje pražce dřevěné vystrojené tv. S49 rozdělení "c". Poznámka: 1. V cenách jsou započteny náklady na vrtání pražců dřevěných nevystrojených, manipulaci a montáž KR. 2. V cenách nejsou obsaženy náklady na dodávku materiálu.</t>
  </si>
  <si>
    <t>64</t>
  </si>
  <si>
    <t>5906130180</t>
  </si>
  <si>
    <t>Montáž kolejového roštu v ose koleje pražce dřevěné vystrojené tv. S49 rozdělení "d"</t>
  </si>
  <si>
    <t>1676724353</t>
  </si>
  <si>
    <t>Montáž kolejového roštu v ose koleje pražce dřevěné vystrojené tv. S49 rozdělení "d". Poznámka: 1. V cenách jsou započteny náklady na vrtání pražců dřevěných nevystrojených, manipulaci a montáž KR. 2. V cenách nejsou obsaženy náklady na dodávku materiálu.</t>
  </si>
  <si>
    <t>65</t>
  </si>
  <si>
    <t>5906130340</t>
  </si>
  <si>
    <t>Montáž kolejového roštu v ose koleje pražce betonové vystrojené tv. UIC60 rozdělení "u"</t>
  </si>
  <si>
    <t>1600810020</t>
  </si>
  <si>
    <t>Montáž kolejového roštu v ose koleje pražce betonové vystrojené tv. UIC60 rozdělení "u". Poznámka: 1. V cenách jsou započteny náklady na vrtání pražců dřevěných nevystrojených, manipulaci a montáž KR. 2. V cenách nejsou obsaženy náklady na dodávku materiálu.</t>
  </si>
  <si>
    <t>66</t>
  </si>
  <si>
    <t>5906130350</t>
  </si>
  <si>
    <t>Montáž kolejového roštu v ose koleje pražce betonové vystrojené tv. R65 rozdělení "c"</t>
  </si>
  <si>
    <t>176282115</t>
  </si>
  <si>
    <t>Montáž kolejového roštu v ose koleje pražce betonové vystrojené tv. R65 rozdělení "c". Poznámka: 1. V cenách jsou započteny náklady na vrtání pražců dřevěných nevystrojených, manipulaci a montáž KR. 2. V cenách nejsou obsaženy náklady na dodávku materiálu.</t>
  </si>
  <si>
    <t>67</t>
  </si>
  <si>
    <t>5906130360</t>
  </si>
  <si>
    <t>Montáž kolejového roštu v ose koleje pražce betonové vystrojené tv. R65 rozdělení "d"</t>
  </si>
  <si>
    <t>1488327143</t>
  </si>
  <si>
    <t>Montáž kolejového roštu v ose koleje pražce betonové vystrojené tv. R65 rozdělení "d". Poznámka: 1. V cenách jsou započteny náklady na vrtání pražců dřevěných nevystrojených, manipulaci a montáž KR. 2. V cenách nejsou obsaženy náklady na dodávku materiálu.</t>
  </si>
  <si>
    <t>68</t>
  </si>
  <si>
    <t>5906130380</t>
  </si>
  <si>
    <t>Montáž kolejového roštu v ose koleje pražce betonové vystrojené tv. S49 rozdělení "c"</t>
  </si>
  <si>
    <t>-680375366</t>
  </si>
  <si>
    <t>Montáž kolejového roštu v ose koleje pražce betonové vystrojené tv. S49 rozdělení "c". Poznámka: 1. V cenách jsou započteny náklady na vrtání pražců dřevěných nevystrojených, manipulaci a montáž KR. 2. V cenách nejsou obsaženy náklady na dodávku materiálu.</t>
  </si>
  <si>
    <t>69</t>
  </si>
  <si>
    <t>5906130390</t>
  </si>
  <si>
    <t>Montáž kolejového roštu v ose koleje pražce betonové vystrojené tv. S49 rozdělení "d"</t>
  </si>
  <si>
    <t>-736754998</t>
  </si>
  <si>
    <t>Montáž kolejového roštu v ose koleje pražce betonové vystrojené tv. S49 rozdělení "d". Poznámka: 1. V cenách jsou započteny náklady na vrtání pražců dřevěných nevystrojených, manipulaci a montáž KR. 2. V cenách nejsou obsaženy náklady na dodávku materiálu.</t>
  </si>
  <si>
    <t>70</t>
  </si>
  <si>
    <t>5906140040</t>
  </si>
  <si>
    <t>Demontáž kolejového roštu koleje v ose koleje pražce dřevěné tv. R65 rozdělení"c"</t>
  </si>
  <si>
    <t>-440627006</t>
  </si>
  <si>
    <t>Demontáž kolejového roštu koleje v ose koleje pražce dřevěné tv. R65 rozdělení"c".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</si>
  <si>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71</t>
  </si>
  <si>
    <t>5906140050</t>
  </si>
  <si>
    <t>Demontáž kolejového roštu koleje v ose koleje pražce dřevěné tv. R65 rozdělení "d"</t>
  </si>
  <si>
    <t>166043970</t>
  </si>
  <si>
    <t>Demontáž kolejového roštu koleje v ose koleje pražce dřevěné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</si>
  <si>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72</t>
  </si>
  <si>
    <t>5906140070</t>
  </si>
  <si>
    <t>Demontáž kolejového roštu koleje v ose koleje pražce dřevěné tv. S49 rozdělení "c"</t>
  </si>
  <si>
    <t>593672391</t>
  </si>
  <si>
    <t>Demontáž kolejového roštu koleje v ose koleje pražce dřevěné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</si>
  <si>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73</t>
  </si>
  <si>
    <t>5906140080</t>
  </si>
  <si>
    <t>Demontáž kolejového roštu koleje v ose koleje pražce dřevěné tv. S49 rozdělení "d"</t>
  </si>
  <si>
    <t>32107075</t>
  </si>
  <si>
    <t>Demontáž kolejového roštu koleje v ose koleje pražce dřevěné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</si>
  <si>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74</t>
  </si>
  <si>
    <t>5906140150</t>
  </si>
  <si>
    <t>Demontáž kolejového roštu koleje v ose koleje pražce betonové tv. UIC60 rozdělení "u"</t>
  </si>
  <si>
    <t>-771977855</t>
  </si>
  <si>
    <t>Demontáž kolejového roštu koleje v ose koleje pražce betonové tv. UIC60 rozdělení "u".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</si>
  <si>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75</t>
  </si>
  <si>
    <t>5906140160</t>
  </si>
  <si>
    <t>Demontáž kolejového roštu koleje v ose koleje pražce betonové tv. R65 rozdělení "c"</t>
  </si>
  <si>
    <t>-431027606</t>
  </si>
  <si>
    <t>Demontáž kolejového roštu koleje v ose koleje pražce betonové tv. R65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</si>
  <si>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76</t>
  </si>
  <si>
    <t>5906140170</t>
  </si>
  <si>
    <t>Demontáž kolejového roštu koleje v ose koleje pražce betonové tv. R65 rozdělení "d"</t>
  </si>
  <si>
    <t>1254720301</t>
  </si>
  <si>
    <t>Demontáž kolejového roštu koleje v ose koleje pražce betonové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</si>
  <si>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77</t>
  </si>
  <si>
    <t>5906140190</t>
  </si>
  <si>
    <t>Demontáž kolejového roštu koleje v ose koleje pražce betonové tv. S49 rozdělení "c"</t>
  </si>
  <si>
    <t>1441845365</t>
  </si>
  <si>
    <t>Demontáž kolejového roštu koleje v ose koleje pražce betonové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</si>
  <si>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78</t>
  </si>
  <si>
    <t>5906140200</t>
  </si>
  <si>
    <t>Demontáž kolejového roštu koleje v ose koleje pražce betonové tv. S49 rozdělení "d"</t>
  </si>
  <si>
    <t>-1862821013</t>
  </si>
  <si>
    <t>Demontáž kolejového roštu koleje v ose koleje pražce betonové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</si>
  <si>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79</t>
  </si>
  <si>
    <t>5908050010</t>
  </si>
  <si>
    <t>Výměna upevnění podkladnicového komplety a pryžová podložka</t>
  </si>
  <si>
    <t>736805538</t>
  </si>
  <si>
    <t>Výměna upevnění podkladnicového komplety a pryžová podložka. Poznámka: 1. V cenách jsou započteny náklady na demontáž, výměnu a montáž, ošetření součástí mazivem a naložení výzisku na dopravní prostředek.2. V cenách nejsou obsaženy náklady na vrtání pražce a dodávku materiálu.</t>
  </si>
  <si>
    <t>80</t>
  </si>
  <si>
    <t>5908060020</t>
  </si>
  <si>
    <t>Oprava rozchodu koleje přebitím podkladnice 4 vrtule</t>
  </si>
  <si>
    <t>-1744988847</t>
  </si>
  <si>
    <t>81</t>
  </si>
  <si>
    <t>5908063010</t>
  </si>
  <si>
    <t>Oprava rozchodu koleje otočením podkladnice</t>
  </si>
  <si>
    <t>-538229846</t>
  </si>
  <si>
    <t>82</t>
  </si>
  <si>
    <t>5908063020</t>
  </si>
  <si>
    <t>Oprava rozchodu koleje otočením nebo záměnou rozponových svěrek</t>
  </si>
  <si>
    <t>-924486405</t>
  </si>
  <si>
    <t>83</t>
  </si>
  <si>
    <t>5908063050</t>
  </si>
  <si>
    <t>Oprava rozchodu koleje vložením klínové podložky</t>
  </si>
  <si>
    <t>1339421544</t>
  </si>
  <si>
    <t>84</t>
  </si>
  <si>
    <t>5909010020</t>
  </si>
  <si>
    <t>Ojedinělé ruční podbití pražců příčných dřevěných</t>
  </si>
  <si>
    <t>-2082774313</t>
  </si>
  <si>
    <t>85</t>
  </si>
  <si>
    <t>5909010030</t>
  </si>
  <si>
    <t>Ojedinělé ruční podbití pražců příčných betonových</t>
  </si>
  <si>
    <t>-782277386</t>
  </si>
  <si>
    <t>Ojedinělé ruční podbití pražců příčných betonových. Poznámka: 1. V cenách jsou započteny náklady na podbití pražce oboustranně v otevřeném i zapuštěném KL, odstranění kameniva, zdvih, ruční podbití, úprava profilu KL a případná úprava snížení pod patou kolejnice.</t>
  </si>
  <si>
    <t>86</t>
  </si>
  <si>
    <t>5909010110</t>
  </si>
  <si>
    <t>Ojedinělé ruční podbití pražců výhybkových dřevěných délky do 3 m</t>
  </si>
  <si>
    <t>-77921066</t>
  </si>
  <si>
    <t>87</t>
  </si>
  <si>
    <t>5909010120</t>
  </si>
  <si>
    <t>Ojedinělé ruční podbití pražců výhybkových dřevěných délky přes 3 do 4 m</t>
  </si>
  <si>
    <t>-1350640209</t>
  </si>
  <si>
    <t>88</t>
  </si>
  <si>
    <t>5909010130</t>
  </si>
  <si>
    <t>Ojedinělé ruční podbití pražců výhybkových dřevěných délky přes 4 m</t>
  </si>
  <si>
    <t>921090146</t>
  </si>
  <si>
    <t>89</t>
  </si>
  <si>
    <t>5909015510</t>
  </si>
  <si>
    <t>Příplatek k cenám za podbití dvojčitých pražců</t>
  </si>
  <si>
    <t>933157618</t>
  </si>
  <si>
    <t>90</t>
  </si>
  <si>
    <t>5910135010</t>
  </si>
  <si>
    <t>Demontáž pražcové kotvy v koleji</t>
  </si>
  <si>
    <t>-222041861</t>
  </si>
  <si>
    <t>Demontáž pražcové kotvy v koleji. Poznámka: 1. V cenách jsou započteny náklady na odstranění kameniva, demontáž, dohození a úpravu kameniva a naložení výzisku na dopravní prostředek.</t>
  </si>
  <si>
    <t>91</t>
  </si>
  <si>
    <t>5910136010</t>
  </si>
  <si>
    <t>Montáž pražcové kotvy v koleji</t>
  </si>
  <si>
    <t>1327423394</t>
  </si>
  <si>
    <t>Montáž pražcové kotvy v koleji. Poznámka: 1. V cenách jsou započteny náklady na odstranění kameniva, montáž, ošetření součásti mazivem a úpravu kameniva. 2. V cenách nejsou obsaženy náklady na dodávku materiálu.</t>
  </si>
  <si>
    <t>92</t>
  </si>
  <si>
    <t>M</t>
  </si>
  <si>
    <t>5955101000</t>
  </si>
  <si>
    <t>Kamenivo drcené štěrk frakce 31,5/63 třídy BI</t>
  </si>
  <si>
    <t>t</t>
  </si>
  <si>
    <t>1777331501</t>
  </si>
  <si>
    <t>Železniční svršek-kolejové lože (KL) Kamenivo drcené štěrk frakce 31,5/63 třídy BI</t>
  </si>
  <si>
    <t>93</t>
  </si>
  <si>
    <t>5955101025</t>
  </si>
  <si>
    <t>Kamenivo drcené drť frakce 4/8</t>
  </si>
  <si>
    <t>418608355</t>
  </si>
  <si>
    <t>94</t>
  </si>
  <si>
    <t>5955101030</t>
  </si>
  <si>
    <t>Kamenivo drcené drť frakce 8/16</t>
  </si>
  <si>
    <t>-273259807</t>
  </si>
  <si>
    <t>Železniční svršek-kolejové lože (KL) Kamenivo drcené drť frakce 8/16</t>
  </si>
  <si>
    <t>95</t>
  </si>
  <si>
    <t>5956101006</t>
  </si>
  <si>
    <t>Pražec dřevěný příčný nevystrojený dub 2600x260x150 mm</t>
  </si>
  <si>
    <t>-1171828570</t>
  </si>
  <si>
    <t>Železniční svršek-kolejnicové podpory Pražec dřevěný příčný nevystrojený dub 2600x260x150 mm</t>
  </si>
  <si>
    <t>96</t>
  </si>
  <si>
    <t>5956116006</t>
  </si>
  <si>
    <t>Pražce dřevěné výhybkové dub skupina 4 150x260</t>
  </si>
  <si>
    <t>1094376664</t>
  </si>
  <si>
    <t>Železniční svršek-kolejnicové podpory Pražce dřevěné výhybkové dub skupina 4 150x260</t>
  </si>
  <si>
    <t>97</t>
  </si>
  <si>
    <t>5956101005</t>
  </si>
  <si>
    <t>Pražec dřevěný příčný nevystrojený dub 2600x260x150 mm - dodávka SŽDC</t>
  </si>
  <si>
    <t>607546458</t>
  </si>
  <si>
    <t>Železniční svršek-kolejnicové podpory Pražec dřevěný příčný nevystrojený dub 2600x260x150 mm - dodávka ST</t>
  </si>
  <si>
    <t>98</t>
  </si>
  <si>
    <t>5956116005</t>
  </si>
  <si>
    <t>Pražce dřevěné výhybkové dub skupina 4 150x260 - dodávka SŽDC</t>
  </si>
  <si>
    <t>1165968981</t>
  </si>
  <si>
    <t>Železniční svršek-kolejnicové podpory Pražce dřevěné výhybkové dub skupina 4 150x260 - dodávka ST</t>
  </si>
  <si>
    <t>99</t>
  </si>
  <si>
    <t>5956140025</t>
  </si>
  <si>
    <t>Pražec betonový příčný vystrojený včetně kompletů tv. B 91S/1 (UIC) - dodávka SŽDC</t>
  </si>
  <si>
    <t>1920275346</t>
  </si>
  <si>
    <t>Pražec betonový příčný vystrojený včetně kompletů tv. B 91S/1 (UIC)</t>
  </si>
  <si>
    <t>100</t>
  </si>
  <si>
    <t>5956140030</t>
  </si>
  <si>
    <t>Pražec betonový příčný vystrojený včetně kompletů tv. B 91S/2 (S) - dodávka SŽDC</t>
  </si>
  <si>
    <t>1611515981</t>
  </si>
  <si>
    <t>Pražec betonový příčný vystrojený včetně kompletů tv. B 91S/2 (S)</t>
  </si>
  <si>
    <t>101</t>
  </si>
  <si>
    <t>5956140050</t>
  </si>
  <si>
    <t>Pražec betonový příčný vystrojený včetně kompletů tv. SB 8 P upevnění pružné-Skl24 - dodávka SŽDC</t>
  </si>
  <si>
    <t>-2090252351</t>
  </si>
  <si>
    <t>Pražec betonový příčný vystrojený včetně kompletů tv. SB 8 P upevnění pružné-Skl24</t>
  </si>
  <si>
    <t>102</t>
  </si>
  <si>
    <t>5956140045</t>
  </si>
  <si>
    <t>Pražec betonový příčný vystrojený včetně kompletů tv. SB 8 P upevnění tuhé-ŽS4 - dodávka SŽDC</t>
  </si>
  <si>
    <t>610254769</t>
  </si>
  <si>
    <t>Pražec betonový příčný vystrojený včetně kompletů tv. SB 8 P upevnění tuhé-ŽS4</t>
  </si>
  <si>
    <t>103</t>
  </si>
  <si>
    <t>5956201000</t>
  </si>
  <si>
    <t>Pražec dřevěný příčný užitý nevystrojený - dodávka SŽDC</t>
  </si>
  <si>
    <t>1939972171</t>
  </si>
  <si>
    <t>Železniční svršek - kolejnicové podpory Pražec dřevěný příčný užitý nevystrojený - dodávka ST</t>
  </si>
  <si>
    <t>104</t>
  </si>
  <si>
    <t>5956201005</t>
  </si>
  <si>
    <t>Pražec dřevěný příčný užitý vystrojený - dodávka SŽDC</t>
  </si>
  <si>
    <t>1735618496</t>
  </si>
  <si>
    <t>Železniční svršek - kolejnicové podpory Pražec dřevěný příčný užitý vystrojený - dodávka ST</t>
  </si>
  <si>
    <t>105</t>
  </si>
  <si>
    <t>5956213035</t>
  </si>
  <si>
    <t>Pražec betonový příčný vystrojený  užitý SB5 - dodávka SŽDC</t>
  </si>
  <si>
    <t>-1802925577</t>
  </si>
  <si>
    <t>Pražec betonový příčný vystrojený  užitý SB5</t>
  </si>
  <si>
    <t>106</t>
  </si>
  <si>
    <t>5956213040</t>
  </si>
  <si>
    <t>Pražec betonový příčný vystrojený  užitý SB6 - dodávka SŽDC</t>
  </si>
  <si>
    <t>904876253</t>
  </si>
  <si>
    <t>Pražec betonový příčný vystrojený  užitý SB6</t>
  </si>
  <si>
    <t>107</t>
  </si>
  <si>
    <t>5956213065</t>
  </si>
  <si>
    <t>Pražec betonový příčný vystrojený  užitý tv. SB 8 P - dodávka SŽDC</t>
  </si>
  <si>
    <t>-852024605</t>
  </si>
  <si>
    <t>Pražec betonový příčný vystrojený  užitý tv. SB 8 P</t>
  </si>
  <si>
    <t>108</t>
  </si>
  <si>
    <t>5958128005</t>
  </si>
  <si>
    <t>Komplety Skl 24 (šroub RS 0, matice M 22, podložka Uls 6) - dodávka SŽDC</t>
  </si>
  <si>
    <t>35923923</t>
  </si>
  <si>
    <t>Komplety Skl 24 (šroub RS 0, matice M 22, podložka Uls 6)</t>
  </si>
  <si>
    <t>109</t>
  </si>
  <si>
    <t>5958128010</t>
  </si>
  <si>
    <t>Komplety ŽS 4 (šroub RS 1, matice M 24, podložka Fe6, svěrka ŽS4) - dodávka SŽDC</t>
  </si>
  <si>
    <t>790929620</t>
  </si>
  <si>
    <t>Železniční svršek-upevňovadla Komplety ŽS 4 (šroub RS 1, matice M 24, podložka Fe6, svěrka ŽS4) - dodávka ST</t>
  </si>
  <si>
    <t>110</t>
  </si>
  <si>
    <t>5958134040</t>
  </si>
  <si>
    <t>Kroužek pružný dvojitý Fe 6 - dodávka SŽDC</t>
  </si>
  <si>
    <t>1748164663</t>
  </si>
  <si>
    <t>Železniční svršek-upevňovadla Součásti upevňovací kroužek pružný dvojitý Fe 6 - dodávka ST</t>
  </si>
  <si>
    <t>111</t>
  </si>
  <si>
    <t>5958134041</t>
  </si>
  <si>
    <t>Šroub svěrkový T5 - dodávka SŽDC</t>
  </si>
  <si>
    <t>981447787</t>
  </si>
  <si>
    <t>Železniční svršek-upevňovadla Součásti upevňovací šroub svěrkový T5 - dodávka ST</t>
  </si>
  <si>
    <t>112</t>
  </si>
  <si>
    <t>5958134075</t>
  </si>
  <si>
    <t>Vrtule R1(145) - dodávka SŽDC</t>
  </si>
  <si>
    <t>-1276877322</t>
  </si>
  <si>
    <t>Železniční svršek-upevňovadla Součásti upevňovací vrtule R1(145) - dodávka ST</t>
  </si>
  <si>
    <t>113</t>
  </si>
  <si>
    <t>5958134080</t>
  </si>
  <si>
    <t>Vrtule R2 (160) - dodávka SŽDC</t>
  </si>
  <si>
    <t>169062457</t>
  </si>
  <si>
    <t>Železniční svršek-upevňovadla Součásti upevňovací vrtule R2 (160) - dodávka ST</t>
  </si>
  <si>
    <t>114</t>
  </si>
  <si>
    <t>5958134115</t>
  </si>
  <si>
    <t>Matice M24 - dodávka SŽDC</t>
  </si>
  <si>
    <t>1292623040</t>
  </si>
  <si>
    <t>Železniční svršek-upevňovadla Součásti upevňovací matice M24 - dodávka ST</t>
  </si>
  <si>
    <t>115</t>
  </si>
  <si>
    <t>5958140000</t>
  </si>
  <si>
    <t>Podkladnice žebrová tv. S4 - dodávka SŽDC</t>
  </si>
  <si>
    <t>129900005</t>
  </si>
  <si>
    <t>Železniční svršek-upevňovadla Podkladnice žebrová tv. S4 - dodávka ST</t>
  </si>
  <si>
    <t>116</t>
  </si>
  <si>
    <t>5958140005</t>
  </si>
  <si>
    <t>Podkladnice žebrová tv. S4pl - dodávka SŽDC</t>
  </si>
  <si>
    <t>-1854875836</t>
  </si>
  <si>
    <t>Železniční svršek-upevňovadla Podkladnice žebrová tv. S4pl - dodávka ST</t>
  </si>
  <si>
    <t>117</t>
  </si>
  <si>
    <t>5958140015</t>
  </si>
  <si>
    <t>Podkladnice žebrová tv. R4 - dodávka SŽDC</t>
  </si>
  <si>
    <t>1775852118</t>
  </si>
  <si>
    <t>Železniční svršek-upevňovadla Podkladnice žebrová tv. R4 - dodávka ST</t>
  </si>
  <si>
    <t>118</t>
  </si>
  <si>
    <t>5958158005</t>
  </si>
  <si>
    <t>Podložka pryžová pod patu kolejnice S49 183/126/6 - dodávka SŽDC</t>
  </si>
  <si>
    <t>-73881530</t>
  </si>
  <si>
    <t>Železniční svršek-upevňovadla Podložka pryžová pod patu kolejnice S49 183/126/6 - dodávka ST</t>
  </si>
  <si>
    <t>119</t>
  </si>
  <si>
    <t>5958158020</t>
  </si>
  <si>
    <t>Podložka pryžová pod patu kolejnice R65 183/151/6 - dodávka SŽDC</t>
  </si>
  <si>
    <t>1357429908</t>
  </si>
  <si>
    <t>Železniční svršek-upevňovadla Podložka pryžová pod patu kolejnice R65 183/151/6 - dodávka ST</t>
  </si>
  <si>
    <t>120</t>
  </si>
  <si>
    <t>5958158070</t>
  </si>
  <si>
    <t>Podložka polyetylenová pod podkladnici 380/160/2 (S4, R4) - dodávka SŽDC</t>
  </si>
  <si>
    <t>-1889597588</t>
  </si>
  <si>
    <t>Železniční svršek-upevňovadla Podložka polyetylenová pod podkladnici 380/160/2 (S4, R4) - dodávka ST</t>
  </si>
  <si>
    <t>OST</t>
  </si>
  <si>
    <t>Ostatní</t>
  </si>
  <si>
    <t>121</t>
  </si>
  <si>
    <t>9902100300</t>
  </si>
  <si>
    <t>Doprava dodávek zhotovitele, dodávek objednatele nebo výzisku mechanizací přes 3,5 t sypanin  do 30 km</t>
  </si>
  <si>
    <t>-953817224</t>
  </si>
  <si>
    <t>122</t>
  </si>
  <si>
    <t>9902100500</t>
  </si>
  <si>
    <t>Doprava dodávek zhotovitele, dodávek objednatele nebo výzisku mechanizací přes 3,5 t sypanin  do 60 km</t>
  </si>
  <si>
    <t>-1785472148</t>
  </si>
  <si>
    <t>123</t>
  </si>
  <si>
    <t>9902100700</t>
  </si>
  <si>
    <t>Doprava dodávek zhotovitele, dodávek objednatele nebo výzisku mechanizací přes 3,5 t sypanin  do 100 km</t>
  </si>
  <si>
    <t>1973700558</t>
  </si>
  <si>
    <t>124</t>
  </si>
  <si>
    <t>9902100800</t>
  </si>
  <si>
    <t>Doprava dodávek zhotovitele, dodávek objednatele nebo výzisku mechanizací přes 3,5 t sypanin  do 150 km</t>
  </si>
  <si>
    <t>-1290268779</t>
  </si>
  <si>
    <t>125</t>
  </si>
  <si>
    <t>9902109100</t>
  </si>
  <si>
    <t>Doprava dodávek zhotovitele, dodávek objednatele nebo výzisku mechanizací přes 3,5 t sypanin  příplatek za každý další 1 km</t>
  </si>
  <si>
    <t>-1010706820</t>
  </si>
  <si>
    <t>126</t>
  </si>
  <si>
    <t>9902200300</t>
  </si>
  <si>
    <t>Doprava dodávek zhotovitele, dodávek objednatele nebo výzisku mechanizací přes 3,5 t objemnějšího kusového materiálu do 30 km</t>
  </si>
  <si>
    <t>512</t>
  </si>
  <si>
    <t>1403859849</t>
  </si>
  <si>
    <t>Doprava dodávek zhotovitele, dodávek objednatele nebo výzisku mechanizací přes 3,5 t objemnějšího kusového materiálu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</si>
  <si>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Poznámka k položce:_x000D_
Měrnou jednotkou je t přepravovaného materiálu.</t>
  </si>
  <si>
    <t>127</t>
  </si>
  <si>
    <t>9902200500</t>
  </si>
  <si>
    <t>Doprava dodávek zhotovitele, dodávek objednatele nebo výzisku mechanizací přes 3,5 t objemnějšího kusového materiálu do 60 km</t>
  </si>
  <si>
    <t>2014196495</t>
  </si>
  <si>
    <t>128</t>
  </si>
  <si>
    <t>9902200700</t>
  </si>
  <si>
    <t>Doprava dodávek zhotovitele, dodávek objednatele nebo výzisku mechanizací přes 3,5 t objemnějšího kusového materiálu do 100 km</t>
  </si>
  <si>
    <t>-2085758805</t>
  </si>
  <si>
    <t>129</t>
  </si>
  <si>
    <t>9902200800</t>
  </si>
  <si>
    <t>Doprava dodávek zhotovitele, dodávek objednatele nebo výzisku mechanizací přes 3,5 t objemnějšího kusového materiálu do 150 km</t>
  </si>
  <si>
    <t>2124004637</t>
  </si>
  <si>
    <t>130</t>
  </si>
  <si>
    <t>9902200900</t>
  </si>
  <si>
    <t>Doprava dodávek zhotovitele, dodávek objednatele nebo výzisku mechanizací přes 3,5 t objemnějšího kusového materiálu do 200 km</t>
  </si>
  <si>
    <t>776569505</t>
  </si>
  <si>
    <t>131</t>
  </si>
  <si>
    <t>9902209100</t>
  </si>
  <si>
    <t>Doprava dodávek zhotovitele, dodávek objednatele nebo výzisku mechanizací přes 3,5 t objemnějšího kusového materiálu příplatek za každý další 1 km</t>
  </si>
  <si>
    <t>-863828067</t>
  </si>
  <si>
    <t>132</t>
  </si>
  <si>
    <t>9902900100</t>
  </si>
  <si>
    <t>Naložení  sypanin, drobného kusového materiálu, suti</t>
  </si>
  <si>
    <t>1142727895</t>
  </si>
  <si>
    <t>133</t>
  </si>
  <si>
    <t>9902900200</t>
  </si>
  <si>
    <t>Naložení  objemnějšího kusového materiálu, vybouraných hmot</t>
  </si>
  <si>
    <t>-1676197599</t>
  </si>
  <si>
    <t>134</t>
  </si>
  <si>
    <t>9903100100</t>
  </si>
  <si>
    <t>Přeprava mechanizace na místo prováděných prací o hmotnosti do 12 t přes 50 do 100 km</t>
  </si>
  <si>
    <t>-252023059</t>
  </si>
  <si>
    <t>135</t>
  </si>
  <si>
    <t>9903200100</t>
  </si>
  <si>
    <t>Přeprava mechanizace na místo prováděných prací o hmotnosti přes 12 t přes 50 do 100 km</t>
  </si>
  <si>
    <t>-1614301444</t>
  </si>
  <si>
    <t>Přeprava mechanizace na místo prováděných prací o hmotnosti přes 12 t přes 50 do 100 km Poznámka: Ceny jsou určeny pro dopravu mechanizmů na místo prováděných prací po silnici i po kolejích.V ceně jsou započteny i náklady na zpáteční cestu dopravního prostředku. Měrnou jednotkou je kus přepravovaného stroje.</t>
  </si>
  <si>
    <t>136</t>
  </si>
  <si>
    <t>9909000100</t>
  </si>
  <si>
    <t>Poplatek za uložení suti nebo hmot na oficiální skládku</t>
  </si>
  <si>
    <t>1926922635</t>
  </si>
  <si>
    <t>Poplatek za uložení suti nebo hmot na oficiální skládku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</si>
  <si>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137</t>
  </si>
  <si>
    <t>9909000300</t>
  </si>
  <si>
    <t>Poplatek za likvidaci dřevěných kolejnicových podpor</t>
  </si>
  <si>
    <t>-2003167591</t>
  </si>
  <si>
    <t>138</t>
  </si>
  <si>
    <t>9909000400</t>
  </si>
  <si>
    <t>Poplatek za likvidaci plastových součástí</t>
  </si>
  <si>
    <t>-832591043</t>
  </si>
  <si>
    <t>VON - Vedlejší a ostatní náklady</t>
  </si>
  <si>
    <t>VRN - Vedlejší a ostatní náklady</t>
  </si>
  <si>
    <t>VRN</t>
  </si>
  <si>
    <t>021211001</t>
  </si>
  <si>
    <t>Průzkumné práce pro opravy Doplňující laboratorní rozbor kontaminace zeminy nebo kol. lože</t>
  </si>
  <si>
    <t>1203312566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</si>
  <si>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předání zprávy o výsledku.</t>
  </si>
  <si>
    <t>022101011</t>
  </si>
  <si>
    <t>Geodetické práce Geodetické práce v průběhu opravy</t>
  </si>
  <si>
    <t>%</t>
  </si>
  <si>
    <t>-971469404</t>
  </si>
  <si>
    <t>022121001</t>
  </si>
  <si>
    <t>Geodetické práce Diagnostika technické infrastruktury Vytýčení trasy inženýrských sítí</t>
  </si>
  <si>
    <t>-170835940</t>
  </si>
  <si>
    <t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</si>
  <si>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Poznámka k položce:_x000D_
Základna pro výpočet - dotyčné práce</t>
  </si>
  <si>
    <t>023121001</t>
  </si>
  <si>
    <t>Projektové práce Projektová dokumentace - přípravné práce Zjednodušený projekt opravy koleje</t>
  </si>
  <si>
    <t>1350080721</t>
  </si>
  <si>
    <t>Projektové práce Projektová dokumentace - přípravné práce Zjednodušený projekt opravy koleje - V ceně jsou započteny náklady na vyhotovení projektové dokumentace podle požadavku objednatele v rozsahu pro ohlášení : 1) Technická zpráva; 2) Situace; 3) Podélný profil; 4) Vytyčovací výkres; 5) Seznam souřadnic vytyčovacích bodů.</t>
  </si>
  <si>
    <t>024101001</t>
  </si>
  <si>
    <t>Inženýrská činnost střežení pracovní skupiny zaměstnanců</t>
  </si>
  <si>
    <t>1248291991</t>
  </si>
  <si>
    <t>033101001</t>
  </si>
  <si>
    <t>Provozní vlivy Rušení prací silničním provozem při výskytu aut za směnu 8,5 hod. do 250</t>
  </si>
  <si>
    <t>-2013300994</t>
  </si>
  <si>
    <t>033111001</t>
  </si>
  <si>
    <t>Provozní vlivy Výluka silničního provozu se zajištěním objížďky</t>
  </si>
  <si>
    <t>10586178</t>
  </si>
  <si>
    <t>033121001</t>
  </si>
  <si>
    <t>Provozní vlivy Rušení prací železničním provozem širá trať nebo dopravny s kolejovým rozvětvením s počtem vlaků za směnu 8,5 hod. do 25</t>
  </si>
  <si>
    <t>-1521302513</t>
  </si>
  <si>
    <t>033121011</t>
  </si>
  <si>
    <t>Provozní vlivy Rušení prací železničním provozem širá trať nebo dopravny s kolejovým rozvětvením s počtem vlaků za směnu 8,5 hod. přes 25 do 50</t>
  </si>
  <si>
    <t>-1443885331</t>
  </si>
  <si>
    <t>033121021</t>
  </si>
  <si>
    <t>Provozní vlivy Rušení prací železničním provozem širá trať nebo dopravny s kolejovým rozvětvením s počtem vlaků za směnu 8,5 hod. přes 50 do 100</t>
  </si>
  <si>
    <t>257527515</t>
  </si>
  <si>
    <t>033131001</t>
  </si>
  <si>
    <t>Provozní vlivy Organizační zajištění prací při zřizování a udržování BK kolejí a výhybek</t>
  </si>
  <si>
    <t>-1557588995</t>
  </si>
  <si>
    <t>Provozní vlivy Organizační zajištění prací při zřizování a udržování BK kolejí a výhybek - 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</si>
  <si>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034111001</t>
  </si>
  <si>
    <t>Další náklady na pracovníky Zákonné příplatky ke mzdě za práci o sobotách, nedělích a státem uznaných svátcích</t>
  </si>
  <si>
    <t>Kč/hod</t>
  </si>
  <si>
    <t>-846905323</t>
  </si>
  <si>
    <t>Poznámka k položce:_x000D_
ocení se dle platné legislativy</t>
  </si>
  <si>
    <t>034111011</t>
  </si>
  <si>
    <t>Další náklady na pracovníky Zákonné příplatky ke mzdě za práci v noci</t>
  </si>
  <si>
    <t>-848636527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</si>
</sst>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3" fillId="0" borderId="14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  <protection locked="0"/>
    </xf>
    <xf numFmtId="0" fontId="16" fillId="4" borderId="18" xfId="0" applyFont="1" applyFill="1" applyBorder="1" applyAlignment="1" applyProtection="1">
      <alignment horizontal="center" vertical="center" wrapText="1"/>
    </xf>
    <xf numFmtId="0" fontId="16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166" fontId="25" fillId="0" borderId="12" xfId="0" applyNumberFormat="1" applyFont="1" applyBorder="1" applyAlignment="1" applyProtection="1"/>
    <xf numFmtId="166" fontId="25" fillId="0" borderId="13" xfId="0" applyNumberFormat="1" applyFont="1" applyBorder="1" applyAlignment="1" applyProtection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 wrapText="1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2" borderId="22" xfId="0" applyNumberFormat="1" applyFont="1" applyFill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9" fillId="2" borderId="14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6" fillId="4" borderId="7" xfId="0" applyFont="1" applyFill="1" applyBorder="1" applyAlignment="1" applyProtection="1">
      <alignment horizontal="right" vertical="center"/>
    </xf>
    <xf numFmtId="0" fontId="16" fillId="4" borderId="7" xfId="0" applyFont="1" applyFill="1" applyBorder="1" applyAlignment="1" applyProtection="1">
      <alignment horizontal="left"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8" xfId="0" applyFont="1" applyFill="1" applyBorder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6" fillId="4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6"/>
      <c r="C4" s="17"/>
      <c r="D4" s="18" t="s">
        <v>9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5"/>
      <c r="AS4" s="19" t="s">
        <v>10</v>
      </c>
      <c r="BE4" s="20" t="s">
        <v>11</v>
      </c>
      <c r="BS4" s="12" t="s">
        <v>12</v>
      </c>
    </row>
    <row r="5" spans="1:74" ht="12" customHeight="1">
      <c r="B5" s="16"/>
      <c r="C5" s="17"/>
      <c r="D5" s="21" t="s">
        <v>13</v>
      </c>
      <c r="E5" s="17"/>
      <c r="F5" s="17"/>
      <c r="G5" s="17"/>
      <c r="H5" s="17"/>
      <c r="I5" s="17"/>
      <c r="J5" s="17"/>
      <c r="K5" s="228" t="s">
        <v>14</v>
      </c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17"/>
      <c r="AQ5" s="17"/>
      <c r="AR5" s="15"/>
      <c r="BE5" s="236" t="s">
        <v>15</v>
      </c>
      <c r="BS5" s="12" t="s">
        <v>6</v>
      </c>
    </row>
    <row r="6" spans="1:74" ht="36.950000000000003" customHeight="1">
      <c r="B6" s="16"/>
      <c r="C6" s="17"/>
      <c r="D6" s="23" t="s">
        <v>16</v>
      </c>
      <c r="E6" s="17"/>
      <c r="F6" s="17"/>
      <c r="G6" s="17"/>
      <c r="H6" s="17"/>
      <c r="I6" s="17"/>
      <c r="J6" s="17"/>
      <c r="K6" s="230" t="s">
        <v>17</v>
      </c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17"/>
      <c r="AQ6" s="17"/>
      <c r="AR6" s="15"/>
      <c r="BE6" s="237"/>
      <c r="BS6" s="12" t="s">
        <v>6</v>
      </c>
    </row>
    <row r="7" spans="1:74" ht="12" customHeight="1">
      <c r="B7" s="16"/>
      <c r="C7" s="17"/>
      <c r="D7" s="24" t="s">
        <v>18</v>
      </c>
      <c r="E7" s="17"/>
      <c r="F7" s="17"/>
      <c r="G7" s="17"/>
      <c r="H7" s="17"/>
      <c r="I7" s="17"/>
      <c r="J7" s="17"/>
      <c r="K7" s="22" t="s">
        <v>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4" t="s">
        <v>19</v>
      </c>
      <c r="AL7" s="17"/>
      <c r="AM7" s="17"/>
      <c r="AN7" s="22" t="s">
        <v>1</v>
      </c>
      <c r="AO7" s="17"/>
      <c r="AP7" s="17"/>
      <c r="AQ7" s="17"/>
      <c r="AR7" s="15"/>
      <c r="BE7" s="237"/>
      <c r="BS7" s="12" t="s">
        <v>6</v>
      </c>
    </row>
    <row r="8" spans="1:74" ht="12" customHeight="1">
      <c r="B8" s="16"/>
      <c r="C8" s="17"/>
      <c r="D8" s="24" t="s">
        <v>20</v>
      </c>
      <c r="E8" s="17"/>
      <c r="F8" s="17"/>
      <c r="G8" s="17"/>
      <c r="H8" s="17"/>
      <c r="I8" s="17"/>
      <c r="J8" s="17"/>
      <c r="K8" s="22" t="s">
        <v>21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4" t="s">
        <v>22</v>
      </c>
      <c r="AL8" s="17"/>
      <c r="AM8" s="17"/>
      <c r="AN8" s="25"/>
      <c r="AO8" s="17"/>
      <c r="AP8" s="17"/>
      <c r="AQ8" s="17"/>
      <c r="AR8" s="15"/>
      <c r="BE8" s="237"/>
      <c r="BS8" s="12" t="s">
        <v>6</v>
      </c>
    </row>
    <row r="9" spans="1:74" ht="14.45" customHeight="1"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  <c r="BE9" s="237"/>
      <c r="BS9" s="12" t="s">
        <v>6</v>
      </c>
    </row>
    <row r="10" spans="1:74" ht="12" customHeight="1">
      <c r="B10" s="16"/>
      <c r="C10" s="17"/>
      <c r="D10" s="24" t="s">
        <v>23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4" t="s">
        <v>24</v>
      </c>
      <c r="AL10" s="17"/>
      <c r="AM10" s="17"/>
      <c r="AN10" s="22" t="s">
        <v>25</v>
      </c>
      <c r="AO10" s="17"/>
      <c r="AP10" s="17"/>
      <c r="AQ10" s="17"/>
      <c r="AR10" s="15"/>
      <c r="BE10" s="237"/>
      <c r="BS10" s="12" t="s">
        <v>6</v>
      </c>
    </row>
    <row r="11" spans="1:74" ht="18.399999999999999" customHeight="1">
      <c r="B11" s="16"/>
      <c r="C11" s="17"/>
      <c r="D11" s="17"/>
      <c r="E11" s="22" t="s">
        <v>26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4" t="s">
        <v>27</v>
      </c>
      <c r="AL11" s="17"/>
      <c r="AM11" s="17"/>
      <c r="AN11" s="22" t="s">
        <v>1</v>
      </c>
      <c r="AO11" s="17"/>
      <c r="AP11" s="17"/>
      <c r="AQ11" s="17"/>
      <c r="AR11" s="15"/>
      <c r="BE11" s="237"/>
      <c r="BS11" s="12" t="s">
        <v>6</v>
      </c>
    </row>
    <row r="12" spans="1:74" ht="6.95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  <c r="BE12" s="237"/>
      <c r="BS12" s="12" t="s">
        <v>6</v>
      </c>
    </row>
    <row r="13" spans="1:74" ht="12" customHeight="1">
      <c r="B13" s="16"/>
      <c r="C13" s="17"/>
      <c r="D13" s="24" t="s">
        <v>28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4" t="s">
        <v>24</v>
      </c>
      <c r="AL13" s="17"/>
      <c r="AM13" s="17"/>
      <c r="AN13" s="26" t="s">
        <v>29</v>
      </c>
      <c r="AO13" s="17"/>
      <c r="AP13" s="17"/>
      <c r="AQ13" s="17"/>
      <c r="AR13" s="15"/>
      <c r="BE13" s="237"/>
      <c r="BS13" s="12" t="s">
        <v>6</v>
      </c>
    </row>
    <row r="14" spans="1:74">
      <c r="B14" s="16"/>
      <c r="C14" s="17"/>
      <c r="D14" s="17"/>
      <c r="E14" s="231" t="s">
        <v>29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4" t="s">
        <v>27</v>
      </c>
      <c r="AL14" s="17"/>
      <c r="AM14" s="17"/>
      <c r="AN14" s="26" t="s">
        <v>29</v>
      </c>
      <c r="AO14" s="17"/>
      <c r="AP14" s="17"/>
      <c r="AQ14" s="17"/>
      <c r="AR14" s="15"/>
      <c r="BE14" s="237"/>
      <c r="BS14" s="12" t="s">
        <v>6</v>
      </c>
    </row>
    <row r="15" spans="1:74" ht="6.95" customHeight="1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5"/>
      <c r="BE15" s="237"/>
      <c r="BS15" s="12" t="s">
        <v>4</v>
      </c>
    </row>
    <row r="16" spans="1:74" ht="12" customHeight="1">
      <c r="B16" s="16"/>
      <c r="C16" s="17"/>
      <c r="D16" s="24" t="s">
        <v>30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4" t="s">
        <v>24</v>
      </c>
      <c r="AL16" s="17"/>
      <c r="AM16" s="17"/>
      <c r="AN16" s="22" t="s">
        <v>1</v>
      </c>
      <c r="AO16" s="17"/>
      <c r="AP16" s="17"/>
      <c r="AQ16" s="17"/>
      <c r="AR16" s="15"/>
      <c r="BE16" s="237"/>
      <c r="BS16" s="12" t="s">
        <v>4</v>
      </c>
    </row>
    <row r="17" spans="2:71" ht="18.399999999999999" customHeight="1">
      <c r="B17" s="16"/>
      <c r="C17" s="17"/>
      <c r="D17" s="17"/>
      <c r="E17" s="22" t="s">
        <v>31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4" t="s">
        <v>27</v>
      </c>
      <c r="AL17" s="17"/>
      <c r="AM17" s="17"/>
      <c r="AN17" s="22" t="s">
        <v>1</v>
      </c>
      <c r="AO17" s="17"/>
      <c r="AP17" s="17"/>
      <c r="AQ17" s="17"/>
      <c r="AR17" s="15"/>
      <c r="BE17" s="237"/>
      <c r="BS17" s="12" t="s">
        <v>32</v>
      </c>
    </row>
    <row r="18" spans="2:71" ht="6.95" customHeight="1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  <c r="BE18" s="237"/>
      <c r="BS18" s="12" t="s">
        <v>6</v>
      </c>
    </row>
    <row r="19" spans="2:71" ht="12" customHeight="1">
      <c r="B19" s="16"/>
      <c r="C19" s="17"/>
      <c r="D19" s="24" t="s">
        <v>33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4" t="s">
        <v>24</v>
      </c>
      <c r="AL19" s="17"/>
      <c r="AM19" s="17"/>
      <c r="AN19" s="22" t="s">
        <v>25</v>
      </c>
      <c r="AO19" s="17"/>
      <c r="AP19" s="17"/>
      <c r="AQ19" s="17"/>
      <c r="AR19" s="15"/>
      <c r="BE19" s="237"/>
      <c r="BS19" s="12" t="s">
        <v>6</v>
      </c>
    </row>
    <row r="20" spans="2:71" ht="18.399999999999999" customHeight="1">
      <c r="B20" s="16"/>
      <c r="C20" s="17"/>
      <c r="D20" s="17"/>
      <c r="E20" s="22" t="s">
        <v>26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4" t="s">
        <v>27</v>
      </c>
      <c r="AL20" s="17"/>
      <c r="AM20" s="17"/>
      <c r="AN20" s="22" t="s">
        <v>1</v>
      </c>
      <c r="AO20" s="17"/>
      <c r="AP20" s="17"/>
      <c r="AQ20" s="17"/>
      <c r="AR20" s="15"/>
      <c r="BE20" s="237"/>
      <c r="BS20" s="12" t="s">
        <v>32</v>
      </c>
    </row>
    <row r="21" spans="2:71" ht="6.95" customHeight="1"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  <c r="BE21" s="237"/>
    </row>
    <row r="22" spans="2:71" ht="12" customHeight="1">
      <c r="B22" s="16"/>
      <c r="C22" s="17"/>
      <c r="D22" s="24" t="s">
        <v>34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  <c r="BE22" s="237"/>
    </row>
    <row r="23" spans="2:71" ht="16.5" customHeight="1">
      <c r="B23" s="16"/>
      <c r="C23" s="17"/>
      <c r="D23" s="17"/>
      <c r="E23" s="233" t="s">
        <v>1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17"/>
      <c r="AP23" s="17"/>
      <c r="AQ23" s="17"/>
      <c r="AR23" s="15"/>
      <c r="BE23" s="237"/>
    </row>
    <row r="24" spans="2:71" ht="6.95" customHeight="1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  <c r="BE24" s="237"/>
    </row>
    <row r="25" spans="2:71" ht="6.95" customHeight="1">
      <c r="B25" s="16"/>
      <c r="C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7"/>
      <c r="AQ25" s="17"/>
      <c r="AR25" s="15"/>
      <c r="BE25" s="237"/>
    </row>
    <row r="26" spans="2:71" s="1" customFormat="1" ht="25.9" customHeight="1">
      <c r="B26" s="29"/>
      <c r="C26" s="30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38">
        <f>ROUND(AG54,2)</f>
        <v>8045200</v>
      </c>
      <c r="AL26" s="239"/>
      <c r="AM26" s="239"/>
      <c r="AN26" s="239"/>
      <c r="AO26" s="239"/>
      <c r="AP26" s="30"/>
      <c r="AQ26" s="30"/>
      <c r="AR26" s="33"/>
      <c r="BE26" s="237"/>
    </row>
    <row r="27" spans="2:71" s="1" customFormat="1" ht="6.95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37"/>
    </row>
    <row r="28" spans="2:71" s="1" customFormat="1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34" t="s">
        <v>36</v>
      </c>
      <c r="M28" s="234"/>
      <c r="N28" s="234"/>
      <c r="O28" s="234"/>
      <c r="P28" s="234"/>
      <c r="Q28" s="30"/>
      <c r="R28" s="30"/>
      <c r="S28" s="30"/>
      <c r="T28" s="30"/>
      <c r="U28" s="30"/>
      <c r="V28" s="30"/>
      <c r="W28" s="234" t="s">
        <v>37</v>
      </c>
      <c r="X28" s="234"/>
      <c r="Y28" s="234"/>
      <c r="Z28" s="234"/>
      <c r="AA28" s="234"/>
      <c r="AB28" s="234"/>
      <c r="AC28" s="234"/>
      <c r="AD28" s="234"/>
      <c r="AE28" s="234"/>
      <c r="AF28" s="30"/>
      <c r="AG28" s="30"/>
      <c r="AH28" s="30"/>
      <c r="AI28" s="30"/>
      <c r="AJ28" s="30"/>
      <c r="AK28" s="234" t="s">
        <v>38</v>
      </c>
      <c r="AL28" s="234"/>
      <c r="AM28" s="234"/>
      <c r="AN28" s="234"/>
      <c r="AO28" s="234"/>
      <c r="AP28" s="30"/>
      <c r="AQ28" s="30"/>
      <c r="AR28" s="33"/>
      <c r="BE28" s="237"/>
    </row>
    <row r="29" spans="2:71" s="2" customFormat="1" ht="14.45" customHeight="1">
      <c r="B29" s="34"/>
      <c r="C29" s="35"/>
      <c r="D29" s="24" t="s">
        <v>39</v>
      </c>
      <c r="E29" s="35"/>
      <c r="F29" s="24" t="s">
        <v>40</v>
      </c>
      <c r="G29" s="35"/>
      <c r="H29" s="35"/>
      <c r="I29" s="35"/>
      <c r="J29" s="35"/>
      <c r="K29" s="35"/>
      <c r="L29" s="209">
        <v>0.21</v>
      </c>
      <c r="M29" s="210"/>
      <c r="N29" s="210"/>
      <c r="O29" s="210"/>
      <c r="P29" s="210"/>
      <c r="Q29" s="35"/>
      <c r="R29" s="35"/>
      <c r="S29" s="35"/>
      <c r="T29" s="35"/>
      <c r="U29" s="35"/>
      <c r="V29" s="35"/>
      <c r="W29" s="235">
        <f>ROUND(AZ54, 2)</f>
        <v>8045200</v>
      </c>
      <c r="X29" s="210"/>
      <c r="Y29" s="210"/>
      <c r="Z29" s="210"/>
      <c r="AA29" s="210"/>
      <c r="AB29" s="210"/>
      <c r="AC29" s="210"/>
      <c r="AD29" s="210"/>
      <c r="AE29" s="210"/>
      <c r="AF29" s="35"/>
      <c r="AG29" s="35"/>
      <c r="AH29" s="35"/>
      <c r="AI29" s="35"/>
      <c r="AJ29" s="35"/>
      <c r="AK29" s="235">
        <f>ROUND(AV54, 2)</f>
        <v>1689492</v>
      </c>
      <c r="AL29" s="210"/>
      <c r="AM29" s="210"/>
      <c r="AN29" s="210"/>
      <c r="AO29" s="210"/>
      <c r="AP29" s="35"/>
      <c r="AQ29" s="35"/>
      <c r="AR29" s="36"/>
      <c r="BE29" s="237"/>
    </row>
    <row r="30" spans="2:71" s="2" customFormat="1" ht="14.45" customHeight="1">
      <c r="B30" s="34"/>
      <c r="C30" s="35"/>
      <c r="D30" s="35"/>
      <c r="E30" s="35"/>
      <c r="F30" s="24" t="s">
        <v>41</v>
      </c>
      <c r="G30" s="35"/>
      <c r="H30" s="35"/>
      <c r="I30" s="35"/>
      <c r="J30" s="35"/>
      <c r="K30" s="35"/>
      <c r="L30" s="209">
        <v>0.15</v>
      </c>
      <c r="M30" s="210"/>
      <c r="N30" s="210"/>
      <c r="O30" s="210"/>
      <c r="P30" s="210"/>
      <c r="Q30" s="35"/>
      <c r="R30" s="35"/>
      <c r="S30" s="35"/>
      <c r="T30" s="35"/>
      <c r="U30" s="35"/>
      <c r="V30" s="35"/>
      <c r="W30" s="235">
        <f>ROUND(BA54, 2)</f>
        <v>0</v>
      </c>
      <c r="X30" s="210"/>
      <c r="Y30" s="210"/>
      <c r="Z30" s="210"/>
      <c r="AA30" s="210"/>
      <c r="AB30" s="210"/>
      <c r="AC30" s="210"/>
      <c r="AD30" s="210"/>
      <c r="AE30" s="210"/>
      <c r="AF30" s="35"/>
      <c r="AG30" s="35"/>
      <c r="AH30" s="35"/>
      <c r="AI30" s="35"/>
      <c r="AJ30" s="35"/>
      <c r="AK30" s="235">
        <f>ROUND(AW54, 2)</f>
        <v>0</v>
      </c>
      <c r="AL30" s="210"/>
      <c r="AM30" s="210"/>
      <c r="AN30" s="210"/>
      <c r="AO30" s="210"/>
      <c r="AP30" s="35"/>
      <c r="AQ30" s="35"/>
      <c r="AR30" s="36"/>
      <c r="BE30" s="237"/>
    </row>
    <row r="31" spans="2:71" s="2" customFormat="1" ht="14.45" hidden="1" customHeight="1">
      <c r="B31" s="34"/>
      <c r="C31" s="35"/>
      <c r="D31" s="35"/>
      <c r="E31" s="35"/>
      <c r="F31" s="24" t="s">
        <v>42</v>
      </c>
      <c r="G31" s="35"/>
      <c r="H31" s="35"/>
      <c r="I31" s="35"/>
      <c r="J31" s="35"/>
      <c r="K31" s="35"/>
      <c r="L31" s="209">
        <v>0.21</v>
      </c>
      <c r="M31" s="210"/>
      <c r="N31" s="210"/>
      <c r="O31" s="210"/>
      <c r="P31" s="210"/>
      <c r="Q31" s="35"/>
      <c r="R31" s="35"/>
      <c r="S31" s="35"/>
      <c r="T31" s="35"/>
      <c r="U31" s="35"/>
      <c r="V31" s="35"/>
      <c r="W31" s="235">
        <f>ROUND(BB54, 2)</f>
        <v>0</v>
      </c>
      <c r="X31" s="210"/>
      <c r="Y31" s="210"/>
      <c r="Z31" s="210"/>
      <c r="AA31" s="210"/>
      <c r="AB31" s="210"/>
      <c r="AC31" s="210"/>
      <c r="AD31" s="210"/>
      <c r="AE31" s="210"/>
      <c r="AF31" s="35"/>
      <c r="AG31" s="35"/>
      <c r="AH31" s="35"/>
      <c r="AI31" s="35"/>
      <c r="AJ31" s="35"/>
      <c r="AK31" s="235">
        <v>0</v>
      </c>
      <c r="AL31" s="210"/>
      <c r="AM31" s="210"/>
      <c r="AN31" s="210"/>
      <c r="AO31" s="210"/>
      <c r="AP31" s="35"/>
      <c r="AQ31" s="35"/>
      <c r="AR31" s="36"/>
      <c r="BE31" s="237"/>
    </row>
    <row r="32" spans="2:71" s="2" customFormat="1" ht="14.45" hidden="1" customHeight="1">
      <c r="B32" s="34"/>
      <c r="C32" s="35"/>
      <c r="D32" s="35"/>
      <c r="E32" s="35"/>
      <c r="F32" s="24" t="s">
        <v>43</v>
      </c>
      <c r="G32" s="35"/>
      <c r="H32" s="35"/>
      <c r="I32" s="35"/>
      <c r="J32" s="35"/>
      <c r="K32" s="35"/>
      <c r="L32" s="209">
        <v>0.15</v>
      </c>
      <c r="M32" s="210"/>
      <c r="N32" s="210"/>
      <c r="O32" s="210"/>
      <c r="P32" s="210"/>
      <c r="Q32" s="35"/>
      <c r="R32" s="35"/>
      <c r="S32" s="35"/>
      <c r="T32" s="35"/>
      <c r="U32" s="35"/>
      <c r="V32" s="35"/>
      <c r="W32" s="235">
        <f>ROUND(BC54, 2)</f>
        <v>0</v>
      </c>
      <c r="X32" s="210"/>
      <c r="Y32" s="210"/>
      <c r="Z32" s="210"/>
      <c r="AA32" s="210"/>
      <c r="AB32" s="210"/>
      <c r="AC32" s="210"/>
      <c r="AD32" s="210"/>
      <c r="AE32" s="210"/>
      <c r="AF32" s="35"/>
      <c r="AG32" s="35"/>
      <c r="AH32" s="35"/>
      <c r="AI32" s="35"/>
      <c r="AJ32" s="35"/>
      <c r="AK32" s="235">
        <v>0</v>
      </c>
      <c r="AL32" s="210"/>
      <c r="AM32" s="210"/>
      <c r="AN32" s="210"/>
      <c r="AO32" s="210"/>
      <c r="AP32" s="35"/>
      <c r="AQ32" s="35"/>
      <c r="AR32" s="36"/>
      <c r="BE32" s="237"/>
    </row>
    <row r="33" spans="2:57" s="2" customFormat="1" ht="14.45" hidden="1" customHeight="1">
      <c r="B33" s="34"/>
      <c r="C33" s="35"/>
      <c r="D33" s="35"/>
      <c r="E33" s="35"/>
      <c r="F33" s="24" t="s">
        <v>44</v>
      </c>
      <c r="G33" s="35"/>
      <c r="H33" s="35"/>
      <c r="I33" s="35"/>
      <c r="J33" s="35"/>
      <c r="K33" s="35"/>
      <c r="L33" s="209">
        <v>0</v>
      </c>
      <c r="M33" s="210"/>
      <c r="N33" s="210"/>
      <c r="O33" s="210"/>
      <c r="P33" s="210"/>
      <c r="Q33" s="35"/>
      <c r="R33" s="35"/>
      <c r="S33" s="35"/>
      <c r="T33" s="35"/>
      <c r="U33" s="35"/>
      <c r="V33" s="35"/>
      <c r="W33" s="235">
        <f>ROUND(BD54, 2)</f>
        <v>0</v>
      </c>
      <c r="X33" s="210"/>
      <c r="Y33" s="210"/>
      <c r="Z33" s="210"/>
      <c r="AA33" s="210"/>
      <c r="AB33" s="210"/>
      <c r="AC33" s="210"/>
      <c r="AD33" s="210"/>
      <c r="AE33" s="210"/>
      <c r="AF33" s="35"/>
      <c r="AG33" s="35"/>
      <c r="AH33" s="35"/>
      <c r="AI33" s="35"/>
      <c r="AJ33" s="35"/>
      <c r="AK33" s="235">
        <v>0</v>
      </c>
      <c r="AL33" s="210"/>
      <c r="AM33" s="210"/>
      <c r="AN33" s="210"/>
      <c r="AO33" s="210"/>
      <c r="AP33" s="35"/>
      <c r="AQ33" s="35"/>
      <c r="AR33" s="36"/>
      <c r="BE33" s="237"/>
    </row>
    <row r="34" spans="2:57" s="1" customFormat="1" ht="6.95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37"/>
    </row>
    <row r="35" spans="2:57" s="1" customFormat="1" ht="25.9" customHeight="1">
      <c r="B35" s="29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12" t="s">
        <v>47</v>
      </c>
      <c r="Y35" s="213"/>
      <c r="Z35" s="213"/>
      <c r="AA35" s="213"/>
      <c r="AB35" s="213"/>
      <c r="AC35" s="39"/>
      <c r="AD35" s="39"/>
      <c r="AE35" s="39"/>
      <c r="AF35" s="39"/>
      <c r="AG35" s="39"/>
      <c r="AH35" s="39"/>
      <c r="AI35" s="39"/>
      <c r="AJ35" s="39"/>
      <c r="AK35" s="214">
        <f>SUM(AK26:AK33)</f>
        <v>9734692</v>
      </c>
      <c r="AL35" s="213"/>
      <c r="AM35" s="213"/>
      <c r="AN35" s="213"/>
      <c r="AO35" s="215"/>
      <c r="AP35" s="37"/>
      <c r="AQ35" s="37"/>
      <c r="AR35" s="33"/>
    </row>
    <row r="36" spans="2:57" s="1" customFormat="1" ht="6.95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</row>
    <row r="37" spans="2:57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3"/>
    </row>
    <row r="41" spans="2:57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3"/>
    </row>
    <row r="42" spans="2:57" s="1" customFormat="1" ht="24.95" customHeight="1">
      <c r="B42" s="29"/>
      <c r="C42" s="18" t="s">
        <v>48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3"/>
    </row>
    <row r="43" spans="2:57" s="1" customFormat="1" ht="6.95" customHeight="1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3"/>
    </row>
    <row r="44" spans="2:57" s="1" customFormat="1" ht="12" customHeight="1">
      <c r="B44" s="29"/>
      <c r="C44" s="24" t="s">
        <v>13</v>
      </c>
      <c r="D44" s="30"/>
      <c r="E44" s="30"/>
      <c r="F44" s="30"/>
      <c r="G44" s="30"/>
      <c r="H44" s="30"/>
      <c r="I44" s="30"/>
      <c r="J44" s="30"/>
      <c r="K44" s="30"/>
      <c r="L44" s="30" t="str">
        <f>K5</f>
        <v>2019_R05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3"/>
    </row>
    <row r="45" spans="2:57" s="3" customFormat="1" ht="36.950000000000003" customHeight="1">
      <c r="B45" s="45"/>
      <c r="C45" s="46" t="s">
        <v>16</v>
      </c>
      <c r="D45" s="47"/>
      <c r="E45" s="47"/>
      <c r="F45" s="47"/>
      <c r="G45" s="47"/>
      <c r="H45" s="47"/>
      <c r="I45" s="47"/>
      <c r="J45" s="47"/>
      <c r="K45" s="47"/>
      <c r="L45" s="225" t="str">
        <f>K6</f>
        <v>Údržba, opravy a odstraňování závad u ST 2019 - výměna pražců - ST ZLN</v>
      </c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47"/>
      <c r="AQ45" s="47"/>
      <c r="AR45" s="48"/>
    </row>
    <row r="46" spans="2:57" s="1" customFormat="1" ht="6.95" customHeight="1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3"/>
    </row>
    <row r="47" spans="2:57" s="1" customFormat="1" ht="12" customHeight="1">
      <c r="B47" s="29"/>
      <c r="C47" s="24" t="s">
        <v>20</v>
      </c>
      <c r="D47" s="30"/>
      <c r="E47" s="30"/>
      <c r="F47" s="30"/>
      <c r="G47" s="30"/>
      <c r="H47" s="30"/>
      <c r="I47" s="30"/>
      <c r="J47" s="30"/>
      <c r="K47" s="30"/>
      <c r="L47" s="49" t="str">
        <f>IF(K8="","",K8)</f>
        <v>Obvod ST Zlín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24" t="s">
        <v>22</v>
      </c>
      <c r="AJ47" s="30"/>
      <c r="AK47" s="30"/>
      <c r="AL47" s="30"/>
      <c r="AM47" s="227" t="str">
        <f>IF(AN8= "","",AN8)</f>
        <v/>
      </c>
      <c r="AN47" s="227"/>
      <c r="AO47" s="30"/>
      <c r="AP47" s="30"/>
      <c r="AQ47" s="30"/>
      <c r="AR47" s="33"/>
    </row>
    <row r="48" spans="2:57" s="1" customFormat="1" ht="6.95" customHeight="1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3"/>
    </row>
    <row r="49" spans="1:91" s="1" customFormat="1" ht="13.7" customHeight="1">
      <c r="B49" s="29"/>
      <c r="C49" s="24" t="s">
        <v>23</v>
      </c>
      <c r="D49" s="30"/>
      <c r="E49" s="30"/>
      <c r="F49" s="30"/>
      <c r="G49" s="30"/>
      <c r="H49" s="30"/>
      <c r="I49" s="30"/>
      <c r="J49" s="30"/>
      <c r="K49" s="30"/>
      <c r="L49" s="30" t="str">
        <f>IF(E11= "","",E11)</f>
        <v>SŽDC s. o., OŘ Olomouc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24" t="s">
        <v>30</v>
      </c>
      <c r="AJ49" s="30"/>
      <c r="AK49" s="30"/>
      <c r="AL49" s="30"/>
      <c r="AM49" s="223" t="str">
        <f>IF(E17="","",E17)</f>
        <v xml:space="preserve"> </v>
      </c>
      <c r="AN49" s="224"/>
      <c r="AO49" s="224"/>
      <c r="AP49" s="224"/>
      <c r="AQ49" s="30"/>
      <c r="AR49" s="33"/>
      <c r="AS49" s="217" t="s">
        <v>49</v>
      </c>
      <c r="AT49" s="218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3.7" customHeight="1">
      <c r="B50" s="29"/>
      <c r="C50" s="24" t="s">
        <v>28</v>
      </c>
      <c r="D50" s="30"/>
      <c r="E50" s="30"/>
      <c r="F50" s="30"/>
      <c r="G50" s="30"/>
      <c r="H50" s="30"/>
      <c r="I50" s="30"/>
      <c r="J50" s="30"/>
      <c r="K50" s="30"/>
      <c r="L50" s="30" t="str">
        <f>IF(E14= "Vyplň údaj","",E14)</f>
        <v/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24" t="s">
        <v>33</v>
      </c>
      <c r="AJ50" s="30"/>
      <c r="AK50" s="30"/>
      <c r="AL50" s="30"/>
      <c r="AM50" s="223" t="str">
        <f>IF(E20="","",E20)</f>
        <v>SŽDC s. o., OŘ Olomouc</v>
      </c>
      <c r="AN50" s="224"/>
      <c r="AO50" s="224"/>
      <c r="AP50" s="224"/>
      <c r="AQ50" s="30"/>
      <c r="AR50" s="33"/>
      <c r="AS50" s="219"/>
      <c r="AT50" s="220"/>
      <c r="AU50" s="53"/>
      <c r="AV50" s="53"/>
      <c r="AW50" s="53"/>
      <c r="AX50" s="53"/>
      <c r="AY50" s="53"/>
      <c r="AZ50" s="53"/>
      <c r="BA50" s="53"/>
      <c r="BB50" s="53"/>
      <c r="BC50" s="53"/>
      <c r="BD50" s="54"/>
    </row>
    <row r="51" spans="1:91" s="1" customFormat="1" ht="10.9" customHeight="1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3"/>
      <c r="AS51" s="221"/>
      <c r="AT51" s="222"/>
      <c r="AU51" s="55"/>
      <c r="AV51" s="55"/>
      <c r="AW51" s="55"/>
      <c r="AX51" s="55"/>
      <c r="AY51" s="55"/>
      <c r="AZ51" s="55"/>
      <c r="BA51" s="55"/>
      <c r="BB51" s="55"/>
      <c r="BC51" s="55"/>
      <c r="BD51" s="56"/>
    </row>
    <row r="52" spans="1:91" s="1" customFormat="1" ht="29.25" customHeight="1">
      <c r="B52" s="29"/>
      <c r="C52" s="211" t="s">
        <v>50</v>
      </c>
      <c r="D52" s="206"/>
      <c r="E52" s="206"/>
      <c r="F52" s="206"/>
      <c r="G52" s="206"/>
      <c r="H52" s="57"/>
      <c r="I52" s="207" t="s">
        <v>51</v>
      </c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5" t="s">
        <v>52</v>
      </c>
      <c r="AH52" s="206"/>
      <c r="AI52" s="206"/>
      <c r="AJ52" s="206"/>
      <c r="AK52" s="206"/>
      <c r="AL52" s="206"/>
      <c r="AM52" s="206"/>
      <c r="AN52" s="207" t="s">
        <v>53</v>
      </c>
      <c r="AO52" s="206"/>
      <c r="AP52" s="208"/>
      <c r="AQ52" s="58" t="s">
        <v>54</v>
      </c>
      <c r="AR52" s="33"/>
      <c r="AS52" s="59" t="s">
        <v>55</v>
      </c>
      <c r="AT52" s="60" t="s">
        <v>56</v>
      </c>
      <c r="AU52" s="60" t="s">
        <v>57</v>
      </c>
      <c r="AV52" s="60" t="s">
        <v>58</v>
      </c>
      <c r="AW52" s="60" t="s">
        <v>59</v>
      </c>
      <c r="AX52" s="60" t="s">
        <v>60</v>
      </c>
      <c r="AY52" s="60" t="s">
        <v>61</v>
      </c>
      <c r="AZ52" s="60" t="s">
        <v>62</v>
      </c>
      <c r="BA52" s="60" t="s">
        <v>63</v>
      </c>
      <c r="BB52" s="60" t="s">
        <v>64</v>
      </c>
      <c r="BC52" s="60" t="s">
        <v>65</v>
      </c>
      <c r="BD52" s="61" t="s">
        <v>66</v>
      </c>
    </row>
    <row r="53" spans="1:91" s="1" customFormat="1" ht="10.9" customHeight="1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3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</row>
    <row r="54" spans="1:91" s="4" customFormat="1" ht="32.450000000000003" customHeight="1">
      <c r="B54" s="65"/>
      <c r="C54" s="66" t="s">
        <v>67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203">
        <f>ROUND(SUM(AG55:AG56),2)</f>
        <v>8045200</v>
      </c>
      <c r="AH54" s="203"/>
      <c r="AI54" s="203"/>
      <c r="AJ54" s="203"/>
      <c r="AK54" s="203"/>
      <c r="AL54" s="203"/>
      <c r="AM54" s="203"/>
      <c r="AN54" s="204">
        <f>SUM(AG54,AT54)</f>
        <v>9734692</v>
      </c>
      <c r="AO54" s="204"/>
      <c r="AP54" s="204"/>
      <c r="AQ54" s="69" t="s">
        <v>1</v>
      </c>
      <c r="AR54" s="70"/>
      <c r="AS54" s="71">
        <f>ROUND(SUM(AS55:AS56),2)</f>
        <v>0</v>
      </c>
      <c r="AT54" s="72">
        <f>ROUND(SUM(AV54:AW54),2)</f>
        <v>1689492</v>
      </c>
      <c r="AU54" s="73">
        <f>ROUND(SUM(AU55:AU56),5)</f>
        <v>0</v>
      </c>
      <c r="AV54" s="72">
        <f>ROUND(AZ54*L29,2)</f>
        <v>1689492</v>
      </c>
      <c r="AW54" s="72">
        <f>ROUND(BA54*L30,2)</f>
        <v>0</v>
      </c>
      <c r="AX54" s="72">
        <f>ROUND(BB54*L29,2)</f>
        <v>0</v>
      </c>
      <c r="AY54" s="72">
        <f>ROUND(BC54*L30,2)</f>
        <v>0</v>
      </c>
      <c r="AZ54" s="72">
        <f>ROUND(SUM(AZ55:AZ56),2)</f>
        <v>8045200</v>
      </c>
      <c r="BA54" s="72">
        <f>ROUND(SUM(BA55:BA56),2)</f>
        <v>0</v>
      </c>
      <c r="BB54" s="72">
        <f>ROUND(SUM(BB55:BB56),2)</f>
        <v>0</v>
      </c>
      <c r="BC54" s="72">
        <f>ROUND(SUM(BC55:BC56),2)</f>
        <v>0</v>
      </c>
      <c r="BD54" s="74">
        <f>ROUND(SUM(BD55:BD56),2)</f>
        <v>0</v>
      </c>
      <c r="BS54" s="75" t="s">
        <v>68</v>
      </c>
      <c r="BT54" s="75" t="s">
        <v>69</v>
      </c>
      <c r="BU54" s="76" t="s">
        <v>70</v>
      </c>
      <c r="BV54" s="75" t="s">
        <v>71</v>
      </c>
      <c r="BW54" s="75" t="s">
        <v>5</v>
      </c>
      <c r="BX54" s="75" t="s">
        <v>72</v>
      </c>
      <c r="CL54" s="75" t="s">
        <v>1</v>
      </c>
    </row>
    <row r="55" spans="1:91" s="5" customFormat="1" ht="27" customHeight="1">
      <c r="A55" s="77" t="s">
        <v>73</v>
      </c>
      <c r="B55" s="78"/>
      <c r="C55" s="79"/>
      <c r="D55" s="202" t="s">
        <v>74</v>
      </c>
      <c r="E55" s="202"/>
      <c r="F55" s="202"/>
      <c r="G55" s="202"/>
      <c r="H55" s="202"/>
      <c r="I55" s="80"/>
      <c r="J55" s="202" t="s">
        <v>17</v>
      </c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200">
        <f>'SO 01 - Údržba, opravy a ...'!J30</f>
        <v>8045200</v>
      </c>
      <c r="AH55" s="201"/>
      <c r="AI55" s="201"/>
      <c r="AJ55" s="201"/>
      <c r="AK55" s="201"/>
      <c r="AL55" s="201"/>
      <c r="AM55" s="201"/>
      <c r="AN55" s="200">
        <f>SUM(AG55,AT55)</f>
        <v>9734692</v>
      </c>
      <c r="AO55" s="201"/>
      <c r="AP55" s="201"/>
      <c r="AQ55" s="81" t="s">
        <v>75</v>
      </c>
      <c r="AR55" s="82"/>
      <c r="AS55" s="83">
        <v>0</v>
      </c>
      <c r="AT55" s="84">
        <f>ROUND(SUM(AV55:AW55),2)</f>
        <v>1689492</v>
      </c>
      <c r="AU55" s="85">
        <f>'SO 01 - Údržba, opravy a ...'!P82</f>
        <v>0</v>
      </c>
      <c r="AV55" s="84">
        <f>'SO 01 - Údržba, opravy a ...'!J33</f>
        <v>1689492</v>
      </c>
      <c r="AW55" s="84">
        <f>'SO 01 - Údržba, opravy a ...'!J34</f>
        <v>0</v>
      </c>
      <c r="AX55" s="84">
        <f>'SO 01 - Údržba, opravy a ...'!J35</f>
        <v>0</v>
      </c>
      <c r="AY55" s="84">
        <f>'SO 01 - Údržba, opravy a ...'!J36</f>
        <v>0</v>
      </c>
      <c r="AZ55" s="84">
        <f>'SO 01 - Údržba, opravy a ...'!F33</f>
        <v>8045200</v>
      </c>
      <c r="BA55" s="84">
        <f>'SO 01 - Údržba, opravy a ...'!F34</f>
        <v>0</v>
      </c>
      <c r="BB55" s="84">
        <f>'SO 01 - Údržba, opravy a ...'!F35</f>
        <v>0</v>
      </c>
      <c r="BC55" s="84">
        <f>'SO 01 - Údržba, opravy a ...'!F36</f>
        <v>0</v>
      </c>
      <c r="BD55" s="86">
        <f>'SO 01 - Údržba, opravy a ...'!F37</f>
        <v>0</v>
      </c>
      <c r="BT55" s="87" t="s">
        <v>76</v>
      </c>
      <c r="BV55" s="87" t="s">
        <v>71</v>
      </c>
      <c r="BW55" s="87" t="s">
        <v>77</v>
      </c>
      <c r="BX55" s="87" t="s">
        <v>5</v>
      </c>
      <c r="CL55" s="87" t="s">
        <v>1</v>
      </c>
      <c r="CM55" s="87" t="s">
        <v>78</v>
      </c>
    </row>
    <row r="56" spans="1:91" s="5" customFormat="1" ht="16.5" customHeight="1">
      <c r="A56" s="77" t="s">
        <v>73</v>
      </c>
      <c r="B56" s="78"/>
      <c r="C56" s="79"/>
      <c r="D56" s="202" t="s">
        <v>79</v>
      </c>
      <c r="E56" s="202"/>
      <c r="F56" s="202"/>
      <c r="G56" s="202"/>
      <c r="H56" s="202"/>
      <c r="I56" s="80"/>
      <c r="J56" s="202" t="s">
        <v>80</v>
      </c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0">
        <f>'VON - Vedlejší a ostatní ...'!J30</f>
        <v>0</v>
      </c>
      <c r="AH56" s="201"/>
      <c r="AI56" s="201"/>
      <c r="AJ56" s="201"/>
      <c r="AK56" s="201"/>
      <c r="AL56" s="201"/>
      <c r="AM56" s="201"/>
      <c r="AN56" s="200">
        <f>SUM(AG56,AT56)</f>
        <v>0</v>
      </c>
      <c r="AO56" s="201"/>
      <c r="AP56" s="201"/>
      <c r="AQ56" s="81" t="s">
        <v>79</v>
      </c>
      <c r="AR56" s="82"/>
      <c r="AS56" s="88">
        <v>0</v>
      </c>
      <c r="AT56" s="89">
        <f>ROUND(SUM(AV56:AW56),2)</f>
        <v>0</v>
      </c>
      <c r="AU56" s="90">
        <f>'VON - Vedlejší a ostatní ...'!P80</f>
        <v>0</v>
      </c>
      <c r="AV56" s="89">
        <f>'VON - Vedlejší a ostatní ...'!J33</f>
        <v>0</v>
      </c>
      <c r="AW56" s="89">
        <f>'VON - Vedlejší a ostatní ...'!J34</f>
        <v>0</v>
      </c>
      <c r="AX56" s="89">
        <f>'VON - Vedlejší a ostatní ...'!J35</f>
        <v>0</v>
      </c>
      <c r="AY56" s="89">
        <f>'VON - Vedlejší a ostatní ...'!J36</f>
        <v>0</v>
      </c>
      <c r="AZ56" s="89">
        <f>'VON - Vedlejší a ostatní ...'!F33</f>
        <v>0</v>
      </c>
      <c r="BA56" s="89">
        <f>'VON - Vedlejší a ostatní ...'!F34</f>
        <v>0</v>
      </c>
      <c r="BB56" s="89">
        <f>'VON - Vedlejší a ostatní ...'!F35</f>
        <v>0</v>
      </c>
      <c r="BC56" s="89">
        <f>'VON - Vedlejší a ostatní ...'!F36</f>
        <v>0</v>
      </c>
      <c r="BD56" s="91">
        <f>'VON - Vedlejší a ostatní ...'!F37</f>
        <v>0</v>
      </c>
      <c r="BT56" s="87" t="s">
        <v>76</v>
      </c>
      <c r="BV56" s="87" t="s">
        <v>71</v>
      </c>
      <c r="BW56" s="87" t="s">
        <v>81</v>
      </c>
      <c r="BX56" s="87" t="s">
        <v>5</v>
      </c>
      <c r="CL56" s="87" t="s">
        <v>1</v>
      </c>
      <c r="CM56" s="87" t="s">
        <v>78</v>
      </c>
    </row>
    <row r="57" spans="1:91" s="1" customFormat="1" ht="30" customHeight="1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3"/>
    </row>
    <row r="58" spans="1:91" s="1" customFormat="1" ht="6.95" customHeight="1"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33"/>
    </row>
  </sheetData>
  <sheetProtection algorithmName="SHA-512" hashValue="iXAEIuItcdBf3TxEdOlxiDTUbS9NnkGhsiz2TlYpz6JXHy2Upr1tTu5NEt4WZ7yU9DlUKSt5W9+N8mqeQL67hw==" saltValue="ja+4YK9mbk0gubqXCIPI9axJQigaEC+noS1fQNReeR/KFm5UuAPq5BTV8B8wCSofGC+IaoI3tKp38LmjXb5UZw==" spinCount="100000" sheet="1" objects="1" scenarios="1" formatColumns="0" formatRows="0"/>
  <mergeCells count="46"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L30:P30"/>
    <mergeCell ref="L31:P31"/>
    <mergeCell ref="L32:P32"/>
    <mergeCell ref="L33:P33"/>
    <mergeCell ref="C52:G52"/>
    <mergeCell ref="I52:AF52"/>
    <mergeCell ref="X35:AB35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</mergeCells>
  <hyperlinks>
    <hyperlink ref="A55" location="'SO 01 - Údržba, opravy a ...'!C2" display="/"/>
    <hyperlink ref="A5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79"/>
  <sheetViews>
    <sheetView showGridLines="0" topLeftCell="A10" workbookViewId="0">
      <selection activeCell="F15" sqref="F1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2" t="s">
        <v>77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2" t="str">
        <f>'Rekapitulace stavby'!K6</f>
        <v>Údržba, opravy a odstraňování závad u ST 2019 - výměna pražců - ST ZLN</v>
      </c>
      <c r="F7" s="243"/>
      <c r="G7" s="243"/>
      <c r="H7" s="243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4" t="s">
        <v>84</v>
      </c>
      <c r="F9" s="245"/>
      <c r="G9" s="245"/>
      <c r="H9" s="245"/>
      <c r="I9" s="98"/>
      <c r="L9" s="33"/>
    </row>
    <row r="10" spans="2:46" s="1" customFormat="1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6" t="str">
        <f>'Rekapitulace stavby'!E14</f>
        <v>Vyplň údaj</v>
      </c>
      <c r="F18" s="247"/>
      <c r="G18" s="247"/>
      <c r="H18" s="247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8" t="s">
        <v>1</v>
      </c>
      <c r="F27" s="248"/>
      <c r="G27" s="248"/>
      <c r="H27" s="248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ROUND(J82, 2)</f>
        <v>8045200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ROUND((SUM(BE82:BE378)),  2)</f>
        <v>8045200</v>
      </c>
      <c r="I33" s="109">
        <v>0.21</v>
      </c>
      <c r="J33" s="108">
        <f>ROUND(((SUM(BE82:BE378))*I33),  2)</f>
        <v>1689492</v>
      </c>
      <c r="L33" s="33"/>
    </row>
    <row r="34" spans="2:12" s="1" customFormat="1" ht="14.45" customHeight="1">
      <c r="B34" s="33"/>
      <c r="E34" s="97" t="s">
        <v>41</v>
      </c>
      <c r="F34" s="108">
        <f>ROUND((SUM(BF82:BF378)),  2)</f>
        <v>0</v>
      </c>
      <c r="I34" s="109">
        <v>0.15</v>
      </c>
      <c r="J34" s="108">
        <f>ROUND(((SUM(BF82:BF378))*I34),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ROUND((SUM(BG82:BG378)),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ROUND((SUM(BH82:BH378)),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ROUND((SUM(BI82:BI378)),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9734692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0" t="str">
        <f>E7</f>
        <v>Údržba, opravy a odstraňování závad u ST 2019 - výměna pražců - ST ZLN</v>
      </c>
      <c r="F48" s="241"/>
      <c r="G48" s="241"/>
      <c r="H48" s="241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25" t="str">
        <f>E9</f>
        <v>SO 01 - Údržba, opravy a odstraňování závad u ST 2019 - výměna pražců - ST ZLN</v>
      </c>
      <c r="F50" s="224"/>
      <c r="G50" s="224"/>
      <c r="H50" s="224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J82</f>
        <v>8045200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90</v>
      </c>
      <c r="E60" s="132"/>
      <c r="F60" s="132"/>
      <c r="G60" s="132"/>
      <c r="H60" s="132"/>
      <c r="I60" s="133"/>
      <c r="J60" s="134">
        <f>J83</f>
        <v>8045200</v>
      </c>
      <c r="K60" s="130"/>
      <c r="L60" s="135"/>
    </row>
    <row r="61" spans="2:47" s="8" customFormat="1" ht="19.899999999999999" customHeight="1">
      <c r="B61" s="136"/>
      <c r="C61" s="137"/>
      <c r="D61" s="138" t="s">
        <v>91</v>
      </c>
      <c r="E61" s="139"/>
      <c r="F61" s="139"/>
      <c r="G61" s="139"/>
      <c r="H61" s="139"/>
      <c r="I61" s="140"/>
      <c r="J61" s="141">
        <f>J84</f>
        <v>8045200</v>
      </c>
      <c r="K61" s="137"/>
      <c r="L61" s="142"/>
    </row>
    <row r="62" spans="2:47" s="7" customFormat="1" ht="24.95" customHeight="1">
      <c r="B62" s="129"/>
      <c r="C62" s="130"/>
      <c r="D62" s="131" t="s">
        <v>92</v>
      </c>
      <c r="E62" s="132"/>
      <c r="F62" s="132"/>
      <c r="G62" s="132"/>
      <c r="H62" s="132"/>
      <c r="I62" s="133"/>
      <c r="J62" s="134">
        <f>J341</f>
        <v>0</v>
      </c>
      <c r="K62" s="130"/>
      <c r="L62" s="135"/>
    </row>
    <row r="63" spans="2:47" s="1" customFormat="1" ht="21.75" customHeight="1">
      <c r="B63" s="29"/>
      <c r="C63" s="30"/>
      <c r="D63" s="30"/>
      <c r="E63" s="30"/>
      <c r="F63" s="30"/>
      <c r="G63" s="30"/>
      <c r="H63" s="30"/>
      <c r="I63" s="98"/>
      <c r="J63" s="30"/>
      <c r="K63" s="30"/>
      <c r="L63" s="33"/>
    </row>
    <row r="64" spans="2:47" s="1" customFormat="1" ht="6.95" customHeight="1">
      <c r="B64" s="41"/>
      <c r="C64" s="42"/>
      <c r="D64" s="42"/>
      <c r="E64" s="42"/>
      <c r="F64" s="42"/>
      <c r="G64" s="42"/>
      <c r="H64" s="42"/>
      <c r="I64" s="120"/>
      <c r="J64" s="42"/>
      <c r="K64" s="42"/>
      <c r="L64" s="33"/>
    </row>
    <row r="68" spans="2:12" s="1" customFormat="1" ht="6.95" customHeight="1">
      <c r="B68" s="43"/>
      <c r="C68" s="44"/>
      <c r="D68" s="44"/>
      <c r="E68" s="44"/>
      <c r="F68" s="44"/>
      <c r="G68" s="44"/>
      <c r="H68" s="44"/>
      <c r="I68" s="123"/>
      <c r="J68" s="44"/>
      <c r="K68" s="44"/>
      <c r="L68" s="33"/>
    </row>
    <row r="69" spans="2:12" s="1" customFormat="1" ht="24.95" customHeight="1">
      <c r="B69" s="29"/>
      <c r="C69" s="18" t="s">
        <v>93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12" s="1" customFormat="1" ht="6.95" customHeight="1">
      <c r="B70" s="29"/>
      <c r="C70" s="30"/>
      <c r="D70" s="30"/>
      <c r="E70" s="30"/>
      <c r="F70" s="30"/>
      <c r="G70" s="30"/>
      <c r="H70" s="30"/>
      <c r="I70" s="98"/>
      <c r="J70" s="30"/>
      <c r="K70" s="30"/>
      <c r="L70" s="33"/>
    </row>
    <row r="71" spans="2:12" s="1" customFormat="1" ht="12" customHeight="1">
      <c r="B71" s="29"/>
      <c r="C71" s="24" t="s">
        <v>16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12" s="1" customFormat="1" ht="16.5" customHeight="1">
      <c r="B72" s="29"/>
      <c r="C72" s="30"/>
      <c r="D72" s="30"/>
      <c r="E72" s="240" t="str">
        <f>E7</f>
        <v>Údržba, opravy a odstraňování závad u ST 2019 - výměna pražců - ST ZLN</v>
      </c>
      <c r="F72" s="241"/>
      <c r="G72" s="241"/>
      <c r="H72" s="241"/>
      <c r="I72" s="98"/>
      <c r="J72" s="30"/>
      <c r="K72" s="30"/>
      <c r="L72" s="33"/>
    </row>
    <row r="73" spans="2:12" s="1" customFormat="1" ht="12" customHeight="1">
      <c r="B73" s="29"/>
      <c r="C73" s="24" t="s">
        <v>83</v>
      </c>
      <c r="D73" s="30"/>
      <c r="E73" s="30"/>
      <c r="F73" s="30"/>
      <c r="G73" s="30"/>
      <c r="H73" s="30"/>
      <c r="I73" s="98"/>
      <c r="J73" s="30"/>
      <c r="K73" s="30"/>
      <c r="L73" s="33"/>
    </row>
    <row r="74" spans="2:12" s="1" customFormat="1" ht="16.5" customHeight="1">
      <c r="B74" s="29"/>
      <c r="C74" s="30"/>
      <c r="D74" s="30"/>
      <c r="E74" s="225" t="str">
        <f>E9</f>
        <v>SO 01 - Údržba, opravy a odstraňování závad u ST 2019 - výměna pražců - ST ZLN</v>
      </c>
      <c r="F74" s="224"/>
      <c r="G74" s="224"/>
      <c r="H74" s="224"/>
      <c r="I74" s="98"/>
      <c r="J74" s="30"/>
      <c r="K74" s="30"/>
      <c r="L74" s="33"/>
    </row>
    <row r="75" spans="2:12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12" s="1" customFormat="1" ht="12" customHeight="1">
      <c r="B76" s="29"/>
      <c r="C76" s="24" t="s">
        <v>20</v>
      </c>
      <c r="D76" s="30"/>
      <c r="E76" s="30"/>
      <c r="F76" s="22" t="str">
        <f>F12</f>
        <v>Obvod ST Zlín</v>
      </c>
      <c r="G76" s="30"/>
      <c r="H76" s="30"/>
      <c r="I76" s="99" t="s">
        <v>22</v>
      </c>
      <c r="J76" s="50">
        <f>IF(J12="","",J12)</f>
        <v>0</v>
      </c>
      <c r="K76" s="30"/>
      <c r="L76" s="33"/>
    </row>
    <row r="77" spans="2:12" s="1" customFormat="1" ht="6.95" customHeight="1">
      <c r="B77" s="29"/>
      <c r="C77" s="30"/>
      <c r="D77" s="30"/>
      <c r="E77" s="30"/>
      <c r="F77" s="30"/>
      <c r="G77" s="30"/>
      <c r="H77" s="30"/>
      <c r="I77" s="98"/>
      <c r="J77" s="30"/>
      <c r="K77" s="30"/>
      <c r="L77" s="33"/>
    </row>
    <row r="78" spans="2:12" s="1" customFormat="1" ht="13.7" customHeight="1">
      <c r="B78" s="29"/>
      <c r="C78" s="24" t="s">
        <v>23</v>
      </c>
      <c r="D78" s="30"/>
      <c r="E78" s="30"/>
      <c r="F78" s="22" t="str">
        <f>E15</f>
        <v>SŽDC s. o., OŘ Olomouc</v>
      </c>
      <c r="G78" s="30"/>
      <c r="H78" s="30"/>
      <c r="I78" s="99" t="s">
        <v>30</v>
      </c>
      <c r="J78" s="27" t="str">
        <f>E21</f>
        <v xml:space="preserve"> </v>
      </c>
      <c r="K78" s="30"/>
      <c r="L78" s="33"/>
    </row>
    <row r="79" spans="2:12" s="1" customFormat="1" ht="13.7" customHeight="1">
      <c r="B79" s="29"/>
      <c r="C79" s="24" t="s">
        <v>28</v>
      </c>
      <c r="D79" s="30"/>
      <c r="E79" s="30"/>
      <c r="F79" s="22" t="str">
        <f>IF(E18="","",E18)</f>
        <v>Vyplň údaj</v>
      </c>
      <c r="G79" s="30"/>
      <c r="H79" s="30"/>
      <c r="I79" s="99" t="s">
        <v>33</v>
      </c>
      <c r="J79" s="27" t="str">
        <f>E24</f>
        <v>SŽDC s. o., OŘ Olomouc</v>
      </c>
      <c r="K79" s="30"/>
      <c r="L79" s="33"/>
    </row>
    <row r="80" spans="2:12" s="1" customFormat="1" ht="10.35" customHeight="1">
      <c r="B80" s="29"/>
      <c r="C80" s="30"/>
      <c r="D80" s="30"/>
      <c r="E80" s="30"/>
      <c r="F80" s="30"/>
      <c r="G80" s="30"/>
      <c r="H80" s="30"/>
      <c r="I80" s="98"/>
      <c r="J80" s="30"/>
      <c r="K80" s="30"/>
      <c r="L80" s="33"/>
    </row>
    <row r="81" spans="2:65" s="9" customFormat="1" ht="29.25" customHeight="1">
      <c r="B81" s="143"/>
      <c r="C81" s="144" t="s">
        <v>94</v>
      </c>
      <c r="D81" s="145" t="s">
        <v>54</v>
      </c>
      <c r="E81" s="145" t="s">
        <v>50</v>
      </c>
      <c r="F81" s="145" t="s">
        <v>51</v>
      </c>
      <c r="G81" s="145" t="s">
        <v>95</v>
      </c>
      <c r="H81" s="145" t="s">
        <v>96</v>
      </c>
      <c r="I81" s="146" t="s">
        <v>97</v>
      </c>
      <c r="J81" s="147" t="s">
        <v>87</v>
      </c>
      <c r="K81" s="148" t="s">
        <v>98</v>
      </c>
      <c r="L81" s="149"/>
      <c r="M81" s="59" t="s">
        <v>1</v>
      </c>
      <c r="N81" s="60" t="s">
        <v>39</v>
      </c>
      <c r="O81" s="60" t="s">
        <v>99</v>
      </c>
      <c r="P81" s="60" t="s">
        <v>100</v>
      </c>
      <c r="Q81" s="60" t="s">
        <v>101</v>
      </c>
      <c r="R81" s="60" t="s">
        <v>102</v>
      </c>
      <c r="S81" s="60" t="s">
        <v>103</v>
      </c>
      <c r="T81" s="61" t="s">
        <v>104</v>
      </c>
    </row>
    <row r="82" spans="2:65" s="1" customFormat="1" ht="22.9" customHeight="1">
      <c r="B82" s="29"/>
      <c r="C82" s="66" t="s">
        <v>105</v>
      </c>
      <c r="D82" s="30"/>
      <c r="E82" s="30"/>
      <c r="F82" s="30"/>
      <c r="G82" s="30"/>
      <c r="H82" s="30"/>
      <c r="I82" s="98"/>
      <c r="J82" s="150">
        <f>BK82</f>
        <v>8045200</v>
      </c>
      <c r="K82" s="30"/>
      <c r="L82" s="33"/>
      <c r="M82" s="62"/>
      <c r="N82" s="63"/>
      <c r="O82" s="63"/>
      <c r="P82" s="151">
        <f>P83+P341</f>
        <v>0</v>
      </c>
      <c r="Q82" s="63"/>
      <c r="R82" s="151">
        <f>R83+R341</f>
        <v>1497.3462000000002</v>
      </c>
      <c r="S82" s="63"/>
      <c r="T82" s="152">
        <f>T83+T341</f>
        <v>0</v>
      </c>
      <c r="AT82" s="12" t="s">
        <v>68</v>
      </c>
      <c r="AU82" s="12" t="s">
        <v>89</v>
      </c>
      <c r="BK82" s="153">
        <f>BK83+BK341</f>
        <v>8045200</v>
      </c>
    </row>
    <row r="83" spans="2:65" s="10" customFormat="1" ht="25.9" customHeight="1">
      <c r="B83" s="154"/>
      <c r="C83" s="155"/>
      <c r="D83" s="156" t="s">
        <v>68</v>
      </c>
      <c r="E83" s="157" t="s">
        <v>106</v>
      </c>
      <c r="F83" s="157" t="s">
        <v>107</v>
      </c>
      <c r="G83" s="155"/>
      <c r="H83" s="155"/>
      <c r="I83" s="158"/>
      <c r="J83" s="159">
        <f>BK83</f>
        <v>8045200</v>
      </c>
      <c r="K83" s="155"/>
      <c r="L83" s="160"/>
      <c r="M83" s="161"/>
      <c r="N83" s="162"/>
      <c r="O83" s="162"/>
      <c r="P83" s="163">
        <f>P84</f>
        <v>0</v>
      </c>
      <c r="Q83" s="162"/>
      <c r="R83" s="163">
        <f>R84</f>
        <v>1497.3462000000002</v>
      </c>
      <c r="S83" s="162"/>
      <c r="T83" s="164">
        <f>T84</f>
        <v>0</v>
      </c>
      <c r="AR83" s="165" t="s">
        <v>76</v>
      </c>
      <c r="AT83" s="166" t="s">
        <v>68</v>
      </c>
      <c r="AU83" s="166" t="s">
        <v>69</v>
      </c>
      <c r="AY83" s="165" t="s">
        <v>108</v>
      </c>
      <c r="BK83" s="167">
        <f>BK84</f>
        <v>8045200</v>
      </c>
    </row>
    <row r="84" spans="2:65" s="10" customFormat="1" ht="22.9" customHeight="1">
      <c r="B84" s="154"/>
      <c r="C84" s="155"/>
      <c r="D84" s="156" t="s">
        <v>68</v>
      </c>
      <c r="E84" s="168" t="s">
        <v>109</v>
      </c>
      <c r="F84" s="168" t="s">
        <v>110</v>
      </c>
      <c r="G84" s="155"/>
      <c r="H84" s="155"/>
      <c r="I84" s="158"/>
      <c r="J84" s="169">
        <f>BK84</f>
        <v>8045200</v>
      </c>
      <c r="K84" s="155"/>
      <c r="L84" s="160"/>
      <c r="M84" s="161"/>
      <c r="N84" s="162"/>
      <c r="O84" s="162"/>
      <c r="P84" s="163">
        <f>SUM(P85:P340)</f>
        <v>0</v>
      </c>
      <c r="Q84" s="162"/>
      <c r="R84" s="163">
        <f>SUM(R85:R340)</f>
        <v>1497.3462000000002</v>
      </c>
      <c r="S84" s="162"/>
      <c r="T84" s="164">
        <f>SUM(T85:T340)</f>
        <v>0</v>
      </c>
      <c r="AR84" s="165" t="s">
        <v>76</v>
      </c>
      <c r="AT84" s="166" t="s">
        <v>68</v>
      </c>
      <c r="AU84" s="166" t="s">
        <v>76</v>
      </c>
      <c r="AY84" s="165" t="s">
        <v>108</v>
      </c>
      <c r="BK84" s="167">
        <f>SUM(BK85:BK340)</f>
        <v>8045200</v>
      </c>
    </row>
    <row r="85" spans="2:65" s="1" customFormat="1" ht="16.5" customHeight="1">
      <c r="B85" s="29"/>
      <c r="C85" s="170" t="s">
        <v>76</v>
      </c>
      <c r="D85" s="170" t="s">
        <v>111</v>
      </c>
      <c r="E85" s="171" t="s">
        <v>112</v>
      </c>
      <c r="F85" s="172" t="s">
        <v>113</v>
      </c>
      <c r="G85" s="173" t="s">
        <v>114</v>
      </c>
      <c r="H85" s="174">
        <v>50</v>
      </c>
      <c r="I85" s="175"/>
      <c r="J85" s="176">
        <f>ROUND(I85*H85,2)</f>
        <v>0</v>
      </c>
      <c r="K85" s="172" t="s">
        <v>115</v>
      </c>
      <c r="L85" s="33"/>
      <c r="M85" s="177" t="s">
        <v>1</v>
      </c>
      <c r="N85" s="178" t="s">
        <v>40</v>
      </c>
      <c r="O85" s="55"/>
      <c r="P85" s="179">
        <f>O85*H85</f>
        <v>0</v>
      </c>
      <c r="Q85" s="179">
        <v>0</v>
      </c>
      <c r="R85" s="179">
        <f>Q85*H85</f>
        <v>0</v>
      </c>
      <c r="S85" s="179">
        <v>0</v>
      </c>
      <c r="T85" s="180">
        <f>S85*H85</f>
        <v>0</v>
      </c>
      <c r="AR85" s="12" t="s">
        <v>116</v>
      </c>
      <c r="AT85" s="12" t="s">
        <v>111</v>
      </c>
      <c r="AU85" s="12" t="s">
        <v>78</v>
      </c>
      <c r="AY85" s="12" t="s">
        <v>108</v>
      </c>
      <c r="BE85" s="181">
        <f>IF(N85="základní",J85,0)</f>
        <v>0</v>
      </c>
      <c r="BF85" s="181">
        <f>IF(N85="snížená",J85,0)</f>
        <v>0</v>
      </c>
      <c r="BG85" s="181">
        <f>IF(N85="zákl. přenesená",J85,0)</f>
        <v>0</v>
      </c>
      <c r="BH85" s="181">
        <f>IF(N85="sníž. přenesená",J85,0)</f>
        <v>0</v>
      </c>
      <c r="BI85" s="181">
        <f>IF(N85="nulová",J85,0)</f>
        <v>0</v>
      </c>
      <c r="BJ85" s="12" t="s">
        <v>76</v>
      </c>
      <c r="BK85" s="181">
        <f>ROUND(I85*H85,2)</f>
        <v>0</v>
      </c>
      <c r="BL85" s="12" t="s">
        <v>116</v>
      </c>
      <c r="BM85" s="12" t="s">
        <v>117</v>
      </c>
    </row>
    <row r="86" spans="2:65" s="1" customFormat="1" ht="29.25">
      <c r="B86" s="29"/>
      <c r="C86" s="30"/>
      <c r="D86" s="182" t="s">
        <v>118</v>
      </c>
      <c r="E86" s="30"/>
      <c r="F86" s="183" t="s">
        <v>119</v>
      </c>
      <c r="G86" s="30"/>
      <c r="H86" s="30"/>
      <c r="I86" s="98"/>
      <c r="J86" s="30"/>
      <c r="K86" s="30"/>
      <c r="L86" s="33"/>
      <c r="M86" s="184"/>
      <c r="N86" s="55"/>
      <c r="O86" s="55"/>
      <c r="P86" s="55"/>
      <c r="Q86" s="55"/>
      <c r="R86" s="55"/>
      <c r="S86" s="55"/>
      <c r="T86" s="56"/>
      <c r="AT86" s="12" t="s">
        <v>118</v>
      </c>
      <c r="AU86" s="12" t="s">
        <v>78</v>
      </c>
    </row>
    <row r="87" spans="2:65" s="1" customFormat="1" ht="16.5" customHeight="1">
      <c r="B87" s="29"/>
      <c r="C87" s="170" t="s">
        <v>78</v>
      </c>
      <c r="D87" s="170" t="s">
        <v>111</v>
      </c>
      <c r="E87" s="171" t="s">
        <v>120</v>
      </c>
      <c r="F87" s="172" t="s">
        <v>121</v>
      </c>
      <c r="G87" s="173" t="s">
        <v>122</v>
      </c>
      <c r="H87" s="174">
        <v>600</v>
      </c>
      <c r="I87" s="175"/>
      <c r="J87" s="176">
        <f>ROUND(I87*H87,2)</f>
        <v>0</v>
      </c>
      <c r="K87" s="172" t="s">
        <v>115</v>
      </c>
      <c r="L87" s="33"/>
      <c r="M87" s="177" t="s">
        <v>1</v>
      </c>
      <c r="N87" s="178" t="s">
        <v>40</v>
      </c>
      <c r="O87" s="55"/>
      <c r="P87" s="179">
        <f>O87*H87</f>
        <v>0</v>
      </c>
      <c r="Q87" s="179">
        <v>0</v>
      </c>
      <c r="R87" s="179">
        <f>Q87*H87</f>
        <v>0</v>
      </c>
      <c r="S87" s="179">
        <v>0</v>
      </c>
      <c r="T87" s="180">
        <f>S87*H87</f>
        <v>0</v>
      </c>
      <c r="AR87" s="12" t="s">
        <v>116</v>
      </c>
      <c r="AT87" s="12" t="s">
        <v>111</v>
      </c>
      <c r="AU87" s="12" t="s">
        <v>78</v>
      </c>
      <c r="AY87" s="12" t="s">
        <v>108</v>
      </c>
      <c r="BE87" s="181">
        <f>IF(N87="základní",J87,0)</f>
        <v>0</v>
      </c>
      <c r="BF87" s="181">
        <f>IF(N87="snížená",J87,0)</f>
        <v>0</v>
      </c>
      <c r="BG87" s="181">
        <f>IF(N87="zákl. přenesená",J87,0)</f>
        <v>0</v>
      </c>
      <c r="BH87" s="181">
        <f>IF(N87="sníž. přenesená",J87,0)</f>
        <v>0</v>
      </c>
      <c r="BI87" s="181">
        <f>IF(N87="nulová",J87,0)</f>
        <v>0</v>
      </c>
      <c r="BJ87" s="12" t="s">
        <v>76</v>
      </c>
      <c r="BK87" s="181">
        <f>ROUND(I87*H87,2)</f>
        <v>0</v>
      </c>
      <c r="BL87" s="12" t="s">
        <v>116</v>
      </c>
      <c r="BM87" s="12" t="s">
        <v>123</v>
      </c>
    </row>
    <row r="88" spans="2:65" s="1" customFormat="1" ht="29.25">
      <c r="B88" s="29"/>
      <c r="C88" s="30"/>
      <c r="D88" s="182" t="s">
        <v>118</v>
      </c>
      <c r="E88" s="30"/>
      <c r="F88" s="183" t="s">
        <v>124</v>
      </c>
      <c r="G88" s="30"/>
      <c r="H88" s="30"/>
      <c r="I88" s="98"/>
      <c r="J88" s="30"/>
      <c r="K88" s="30"/>
      <c r="L88" s="33"/>
      <c r="M88" s="184"/>
      <c r="N88" s="55"/>
      <c r="O88" s="55"/>
      <c r="P88" s="55"/>
      <c r="Q88" s="55"/>
      <c r="R88" s="55"/>
      <c r="S88" s="55"/>
      <c r="T88" s="56"/>
      <c r="AT88" s="12" t="s">
        <v>118</v>
      </c>
      <c r="AU88" s="12" t="s">
        <v>78</v>
      </c>
    </row>
    <row r="89" spans="2:65" s="1" customFormat="1" ht="16.5" customHeight="1">
      <c r="B89" s="29"/>
      <c r="C89" s="170" t="s">
        <v>125</v>
      </c>
      <c r="D89" s="170" t="s">
        <v>111</v>
      </c>
      <c r="E89" s="171" t="s">
        <v>126</v>
      </c>
      <c r="F89" s="172" t="s">
        <v>127</v>
      </c>
      <c r="G89" s="173" t="s">
        <v>122</v>
      </c>
      <c r="H89" s="174">
        <v>1438</v>
      </c>
      <c r="I89" s="175"/>
      <c r="J89" s="176">
        <f>ROUND(I89*H89,2)</f>
        <v>0</v>
      </c>
      <c r="K89" s="172" t="s">
        <v>115</v>
      </c>
      <c r="L89" s="33"/>
      <c r="M89" s="177" t="s">
        <v>1</v>
      </c>
      <c r="N89" s="178" t="s">
        <v>40</v>
      </c>
      <c r="O89" s="55"/>
      <c r="P89" s="179">
        <f>O89*H89</f>
        <v>0</v>
      </c>
      <c r="Q89" s="179">
        <v>0</v>
      </c>
      <c r="R89" s="179">
        <f>Q89*H89</f>
        <v>0</v>
      </c>
      <c r="S89" s="179">
        <v>0</v>
      </c>
      <c r="T89" s="180">
        <f>S89*H89</f>
        <v>0</v>
      </c>
      <c r="AR89" s="12" t="s">
        <v>116</v>
      </c>
      <c r="AT89" s="12" t="s">
        <v>111</v>
      </c>
      <c r="AU89" s="12" t="s">
        <v>78</v>
      </c>
      <c r="AY89" s="12" t="s">
        <v>108</v>
      </c>
      <c r="BE89" s="181">
        <f>IF(N89="základní",J89,0)</f>
        <v>0</v>
      </c>
      <c r="BF89" s="181">
        <f>IF(N89="snížená",J89,0)</f>
        <v>0</v>
      </c>
      <c r="BG89" s="181">
        <f>IF(N89="zákl. přenesená",J89,0)</f>
        <v>0</v>
      </c>
      <c r="BH89" s="181">
        <f>IF(N89="sníž. přenesená",J89,0)</f>
        <v>0</v>
      </c>
      <c r="BI89" s="181">
        <f>IF(N89="nulová",J89,0)</f>
        <v>0</v>
      </c>
      <c r="BJ89" s="12" t="s">
        <v>76</v>
      </c>
      <c r="BK89" s="181">
        <f>ROUND(I89*H89,2)</f>
        <v>0</v>
      </c>
      <c r="BL89" s="12" t="s">
        <v>116</v>
      </c>
      <c r="BM89" s="12" t="s">
        <v>128</v>
      </c>
    </row>
    <row r="90" spans="2:65" s="1" customFormat="1">
      <c r="B90" s="29"/>
      <c r="C90" s="30"/>
      <c r="D90" s="182" t="s">
        <v>118</v>
      </c>
      <c r="E90" s="30"/>
      <c r="F90" s="183" t="s">
        <v>127</v>
      </c>
      <c r="G90" s="30"/>
      <c r="H90" s="30"/>
      <c r="I90" s="98"/>
      <c r="J90" s="30"/>
      <c r="K90" s="30"/>
      <c r="L90" s="33"/>
      <c r="M90" s="184"/>
      <c r="N90" s="55"/>
      <c r="O90" s="55"/>
      <c r="P90" s="55"/>
      <c r="Q90" s="55"/>
      <c r="R90" s="55"/>
      <c r="S90" s="55"/>
      <c r="T90" s="56"/>
      <c r="AT90" s="12" t="s">
        <v>118</v>
      </c>
      <c r="AU90" s="12" t="s">
        <v>78</v>
      </c>
    </row>
    <row r="91" spans="2:65" s="1" customFormat="1" ht="16.5" customHeight="1">
      <c r="B91" s="29"/>
      <c r="C91" s="170" t="s">
        <v>116</v>
      </c>
      <c r="D91" s="170" t="s">
        <v>111</v>
      </c>
      <c r="E91" s="171" t="s">
        <v>129</v>
      </c>
      <c r="F91" s="172" t="s">
        <v>130</v>
      </c>
      <c r="G91" s="173" t="s">
        <v>131</v>
      </c>
      <c r="H91" s="174">
        <v>150</v>
      </c>
      <c r="I91" s="175"/>
      <c r="J91" s="176">
        <f>ROUND(I91*H91,2)</f>
        <v>0</v>
      </c>
      <c r="K91" s="172" t="s">
        <v>115</v>
      </c>
      <c r="L91" s="33"/>
      <c r="M91" s="177" t="s">
        <v>1</v>
      </c>
      <c r="N91" s="178" t="s">
        <v>40</v>
      </c>
      <c r="O91" s="55"/>
      <c r="P91" s="179">
        <f>O91*H91</f>
        <v>0</v>
      </c>
      <c r="Q91" s="179">
        <v>0</v>
      </c>
      <c r="R91" s="179">
        <f>Q91*H91</f>
        <v>0</v>
      </c>
      <c r="S91" s="179">
        <v>0</v>
      </c>
      <c r="T91" s="180">
        <f>S91*H91</f>
        <v>0</v>
      </c>
      <c r="AR91" s="12" t="s">
        <v>116</v>
      </c>
      <c r="AT91" s="12" t="s">
        <v>111</v>
      </c>
      <c r="AU91" s="12" t="s">
        <v>78</v>
      </c>
      <c r="AY91" s="12" t="s">
        <v>108</v>
      </c>
      <c r="BE91" s="181">
        <f>IF(N91="základní",J91,0)</f>
        <v>0</v>
      </c>
      <c r="BF91" s="181">
        <f>IF(N91="snížená",J91,0)</f>
        <v>0</v>
      </c>
      <c r="BG91" s="181">
        <f>IF(N91="zákl. přenesená",J91,0)</f>
        <v>0</v>
      </c>
      <c r="BH91" s="181">
        <f>IF(N91="sníž. přenesená",J91,0)</f>
        <v>0</v>
      </c>
      <c r="BI91" s="181">
        <f>IF(N91="nulová",J91,0)</f>
        <v>0</v>
      </c>
      <c r="BJ91" s="12" t="s">
        <v>76</v>
      </c>
      <c r="BK91" s="181">
        <f>ROUND(I91*H91,2)</f>
        <v>0</v>
      </c>
      <c r="BL91" s="12" t="s">
        <v>116</v>
      </c>
      <c r="BM91" s="12" t="s">
        <v>132</v>
      </c>
    </row>
    <row r="92" spans="2:65" s="1" customFormat="1">
      <c r="B92" s="29"/>
      <c r="C92" s="30"/>
      <c r="D92" s="182" t="s">
        <v>118</v>
      </c>
      <c r="E92" s="30"/>
      <c r="F92" s="183" t="s">
        <v>130</v>
      </c>
      <c r="G92" s="30"/>
      <c r="H92" s="30"/>
      <c r="I92" s="98"/>
      <c r="J92" s="30"/>
      <c r="K92" s="30"/>
      <c r="L92" s="33"/>
      <c r="M92" s="184"/>
      <c r="N92" s="55"/>
      <c r="O92" s="55"/>
      <c r="P92" s="55"/>
      <c r="Q92" s="55"/>
      <c r="R92" s="55"/>
      <c r="S92" s="55"/>
      <c r="T92" s="56"/>
      <c r="AT92" s="12" t="s">
        <v>118</v>
      </c>
      <c r="AU92" s="12" t="s">
        <v>78</v>
      </c>
    </row>
    <row r="93" spans="2:65" s="1" customFormat="1" ht="16.5" customHeight="1">
      <c r="B93" s="29"/>
      <c r="C93" s="170" t="s">
        <v>109</v>
      </c>
      <c r="D93" s="170" t="s">
        <v>111</v>
      </c>
      <c r="E93" s="171" t="s">
        <v>133</v>
      </c>
      <c r="F93" s="172" t="s">
        <v>134</v>
      </c>
      <c r="G93" s="173" t="s">
        <v>131</v>
      </c>
      <c r="H93" s="174">
        <v>150</v>
      </c>
      <c r="I93" s="175"/>
      <c r="J93" s="176">
        <f>ROUND(I93*H93,2)</f>
        <v>0</v>
      </c>
      <c r="K93" s="172" t="s">
        <v>115</v>
      </c>
      <c r="L93" s="33"/>
      <c r="M93" s="177" t="s">
        <v>1</v>
      </c>
      <c r="N93" s="178" t="s">
        <v>40</v>
      </c>
      <c r="O93" s="55"/>
      <c r="P93" s="179">
        <f>O93*H93</f>
        <v>0</v>
      </c>
      <c r="Q93" s="179">
        <v>0</v>
      </c>
      <c r="R93" s="179">
        <f>Q93*H93</f>
        <v>0</v>
      </c>
      <c r="S93" s="179">
        <v>0</v>
      </c>
      <c r="T93" s="180">
        <f>S93*H93</f>
        <v>0</v>
      </c>
      <c r="AR93" s="12" t="s">
        <v>116</v>
      </c>
      <c r="AT93" s="12" t="s">
        <v>111</v>
      </c>
      <c r="AU93" s="12" t="s">
        <v>78</v>
      </c>
      <c r="AY93" s="12" t="s">
        <v>108</v>
      </c>
      <c r="BE93" s="181">
        <f>IF(N93="základní",J93,0)</f>
        <v>0</v>
      </c>
      <c r="BF93" s="181">
        <f>IF(N93="snížená",J93,0)</f>
        <v>0</v>
      </c>
      <c r="BG93" s="181">
        <f>IF(N93="zákl. přenesená",J93,0)</f>
        <v>0</v>
      </c>
      <c r="BH93" s="181">
        <f>IF(N93="sníž. přenesená",J93,0)</f>
        <v>0</v>
      </c>
      <c r="BI93" s="181">
        <f>IF(N93="nulová",J93,0)</f>
        <v>0</v>
      </c>
      <c r="BJ93" s="12" t="s">
        <v>76</v>
      </c>
      <c r="BK93" s="181">
        <f>ROUND(I93*H93,2)</f>
        <v>0</v>
      </c>
      <c r="BL93" s="12" t="s">
        <v>116</v>
      </c>
      <c r="BM93" s="12" t="s">
        <v>135</v>
      </c>
    </row>
    <row r="94" spans="2:65" s="1" customFormat="1" ht="39">
      <c r="B94" s="29"/>
      <c r="C94" s="30"/>
      <c r="D94" s="182" t="s">
        <v>118</v>
      </c>
      <c r="E94" s="30"/>
      <c r="F94" s="183" t="s">
        <v>136</v>
      </c>
      <c r="G94" s="30"/>
      <c r="H94" s="30"/>
      <c r="I94" s="98"/>
      <c r="J94" s="30"/>
      <c r="K94" s="30"/>
      <c r="L94" s="33"/>
      <c r="M94" s="184"/>
      <c r="N94" s="55"/>
      <c r="O94" s="55"/>
      <c r="P94" s="55"/>
      <c r="Q94" s="55"/>
      <c r="R94" s="55"/>
      <c r="S94" s="55"/>
      <c r="T94" s="56"/>
      <c r="AT94" s="12" t="s">
        <v>118</v>
      </c>
      <c r="AU94" s="12" t="s">
        <v>78</v>
      </c>
    </row>
    <row r="95" spans="2:65" s="1" customFormat="1" ht="16.5" customHeight="1">
      <c r="B95" s="29"/>
      <c r="C95" s="170" t="s">
        <v>137</v>
      </c>
      <c r="D95" s="170" t="s">
        <v>111</v>
      </c>
      <c r="E95" s="171" t="s">
        <v>138</v>
      </c>
      <c r="F95" s="172" t="s">
        <v>139</v>
      </c>
      <c r="G95" s="173" t="s">
        <v>131</v>
      </c>
      <c r="H95" s="174">
        <v>150</v>
      </c>
      <c r="I95" s="175"/>
      <c r="J95" s="176">
        <f>ROUND(I95*H95,2)</f>
        <v>0</v>
      </c>
      <c r="K95" s="172" t="s">
        <v>115</v>
      </c>
      <c r="L95" s="33"/>
      <c r="M95" s="177" t="s">
        <v>1</v>
      </c>
      <c r="N95" s="178" t="s">
        <v>40</v>
      </c>
      <c r="O95" s="55"/>
      <c r="P95" s="179">
        <f>O95*H95</f>
        <v>0</v>
      </c>
      <c r="Q95" s="179">
        <v>0</v>
      </c>
      <c r="R95" s="179">
        <f>Q95*H95</f>
        <v>0</v>
      </c>
      <c r="S95" s="179">
        <v>0</v>
      </c>
      <c r="T95" s="180">
        <f>S95*H95</f>
        <v>0</v>
      </c>
      <c r="AR95" s="12" t="s">
        <v>116</v>
      </c>
      <c r="AT95" s="12" t="s">
        <v>111</v>
      </c>
      <c r="AU95" s="12" t="s">
        <v>78</v>
      </c>
      <c r="AY95" s="12" t="s">
        <v>108</v>
      </c>
      <c r="BE95" s="181">
        <f>IF(N95="základní",J95,0)</f>
        <v>0</v>
      </c>
      <c r="BF95" s="181">
        <f>IF(N95="snížená",J95,0)</f>
        <v>0</v>
      </c>
      <c r="BG95" s="181">
        <f>IF(N95="zákl. přenesená",J95,0)</f>
        <v>0</v>
      </c>
      <c r="BH95" s="181">
        <f>IF(N95="sníž. přenesená",J95,0)</f>
        <v>0</v>
      </c>
      <c r="BI95" s="181">
        <f>IF(N95="nulová",J95,0)</f>
        <v>0</v>
      </c>
      <c r="BJ95" s="12" t="s">
        <v>76</v>
      </c>
      <c r="BK95" s="181">
        <f>ROUND(I95*H95,2)</f>
        <v>0</v>
      </c>
      <c r="BL95" s="12" t="s">
        <v>116</v>
      </c>
      <c r="BM95" s="12" t="s">
        <v>140</v>
      </c>
    </row>
    <row r="96" spans="2:65" s="1" customFormat="1" ht="39">
      <c r="B96" s="29"/>
      <c r="C96" s="30"/>
      <c r="D96" s="182" t="s">
        <v>118</v>
      </c>
      <c r="E96" s="30"/>
      <c r="F96" s="183" t="s">
        <v>141</v>
      </c>
      <c r="G96" s="30"/>
      <c r="H96" s="30"/>
      <c r="I96" s="98"/>
      <c r="J96" s="30"/>
      <c r="K96" s="30"/>
      <c r="L96" s="33"/>
      <c r="M96" s="184"/>
      <c r="N96" s="55"/>
      <c r="O96" s="55"/>
      <c r="P96" s="55"/>
      <c r="Q96" s="55"/>
      <c r="R96" s="55"/>
      <c r="S96" s="55"/>
      <c r="T96" s="56"/>
      <c r="AT96" s="12" t="s">
        <v>118</v>
      </c>
      <c r="AU96" s="12" t="s">
        <v>78</v>
      </c>
    </row>
    <row r="97" spans="2:65" s="1" customFormat="1" ht="16.5" customHeight="1">
      <c r="B97" s="29"/>
      <c r="C97" s="170" t="s">
        <v>142</v>
      </c>
      <c r="D97" s="170" t="s">
        <v>111</v>
      </c>
      <c r="E97" s="171" t="s">
        <v>143</v>
      </c>
      <c r="F97" s="172" t="s">
        <v>144</v>
      </c>
      <c r="G97" s="173" t="s">
        <v>145</v>
      </c>
      <c r="H97" s="174">
        <v>500</v>
      </c>
      <c r="I97" s="175"/>
      <c r="J97" s="176">
        <f>ROUND(I97*H97,2)</f>
        <v>0</v>
      </c>
      <c r="K97" s="172" t="s">
        <v>115</v>
      </c>
      <c r="L97" s="33"/>
      <c r="M97" s="177" t="s">
        <v>1</v>
      </c>
      <c r="N97" s="178" t="s">
        <v>40</v>
      </c>
      <c r="O97" s="55"/>
      <c r="P97" s="179">
        <f>O97*H97</f>
        <v>0</v>
      </c>
      <c r="Q97" s="179">
        <v>0</v>
      </c>
      <c r="R97" s="179">
        <f>Q97*H97</f>
        <v>0</v>
      </c>
      <c r="S97" s="179">
        <v>0</v>
      </c>
      <c r="T97" s="180">
        <f>S97*H97</f>
        <v>0</v>
      </c>
      <c r="AR97" s="12" t="s">
        <v>116</v>
      </c>
      <c r="AT97" s="12" t="s">
        <v>111</v>
      </c>
      <c r="AU97" s="12" t="s">
        <v>78</v>
      </c>
      <c r="AY97" s="12" t="s">
        <v>108</v>
      </c>
      <c r="BE97" s="181">
        <f>IF(N97="základní",J97,0)</f>
        <v>0</v>
      </c>
      <c r="BF97" s="181">
        <f>IF(N97="snížená",J97,0)</f>
        <v>0</v>
      </c>
      <c r="BG97" s="181">
        <f>IF(N97="zákl. přenesená",J97,0)</f>
        <v>0</v>
      </c>
      <c r="BH97" s="181">
        <f>IF(N97="sníž. přenesená",J97,0)</f>
        <v>0</v>
      </c>
      <c r="BI97" s="181">
        <f>IF(N97="nulová",J97,0)</f>
        <v>0</v>
      </c>
      <c r="BJ97" s="12" t="s">
        <v>76</v>
      </c>
      <c r="BK97" s="181">
        <f>ROUND(I97*H97,2)</f>
        <v>0</v>
      </c>
      <c r="BL97" s="12" t="s">
        <v>116</v>
      </c>
      <c r="BM97" s="12" t="s">
        <v>146</v>
      </c>
    </row>
    <row r="98" spans="2:65" s="1" customFormat="1" ht="19.5">
      <c r="B98" s="29"/>
      <c r="C98" s="30"/>
      <c r="D98" s="182" t="s">
        <v>118</v>
      </c>
      <c r="E98" s="30"/>
      <c r="F98" s="183" t="s">
        <v>147</v>
      </c>
      <c r="G98" s="30"/>
      <c r="H98" s="30"/>
      <c r="I98" s="98"/>
      <c r="J98" s="30"/>
      <c r="K98" s="30"/>
      <c r="L98" s="33"/>
      <c r="M98" s="184"/>
      <c r="N98" s="55"/>
      <c r="O98" s="55"/>
      <c r="P98" s="55"/>
      <c r="Q98" s="55"/>
      <c r="R98" s="55"/>
      <c r="S98" s="55"/>
      <c r="T98" s="56"/>
      <c r="AT98" s="12" t="s">
        <v>118</v>
      </c>
      <c r="AU98" s="12" t="s">
        <v>78</v>
      </c>
    </row>
    <row r="99" spans="2:65" s="1" customFormat="1" ht="19.5">
      <c r="B99" s="29"/>
      <c r="C99" s="30"/>
      <c r="D99" s="182" t="s">
        <v>148</v>
      </c>
      <c r="E99" s="30"/>
      <c r="F99" s="185" t="s">
        <v>149</v>
      </c>
      <c r="G99" s="30"/>
      <c r="H99" s="30"/>
      <c r="I99" s="98"/>
      <c r="J99" s="30"/>
      <c r="K99" s="30"/>
      <c r="L99" s="33"/>
      <c r="M99" s="184"/>
      <c r="N99" s="55"/>
      <c r="O99" s="55"/>
      <c r="P99" s="55"/>
      <c r="Q99" s="55"/>
      <c r="R99" s="55"/>
      <c r="S99" s="55"/>
      <c r="T99" s="56"/>
      <c r="AT99" s="12" t="s">
        <v>148</v>
      </c>
      <c r="AU99" s="12" t="s">
        <v>78</v>
      </c>
    </row>
    <row r="100" spans="2:65" s="1" customFormat="1" ht="16.5" customHeight="1">
      <c r="B100" s="29"/>
      <c r="C100" s="170" t="s">
        <v>150</v>
      </c>
      <c r="D100" s="170" t="s">
        <v>111</v>
      </c>
      <c r="E100" s="171" t="s">
        <v>151</v>
      </c>
      <c r="F100" s="172" t="s">
        <v>152</v>
      </c>
      <c r="G100" s="173" t="s">
        <v>145</v>
      </c>
      <c r="H100" s="174">
        <v>500</v>
      </c>
      <c r="I100" s="175"/>
      <c r="J100" s="176">
        <f>ROUND(I100*H100,2)</f>
        <v>0</v>
      </c>
      <c r="K100" s="172" t="s">
        <v>115</v>
      </c>
      <c r="L100" s="33"/>
      <c r="M100" s="177" t="s">
        <v>1</v>
      </c>
      <c r="N100" s="178" t="s">
        <v>40</v>
      </c>
      <c r="O100" s="55"/>
      <c r="P100" s="179">
        <f>O100*H100</f>
        <v>0</v>
      </c>
      <c r="Q100" s="179">
        <v>0</v>
      </c>
      <c r="R100" s="179">
        <f>Q100*H100</f>
        <v>0</v>
      </c>
      <c r="S100" s="179">
        <v>0</v>
      </c>
      <c r="T100" s="180">
        <f>S100*H100</f>
        <v>0</v>
      </c>
      <c r="AR100" s="12" t="s">
        <v>116</v>
      </c>
      <c r="AT100" s="12" t="s">
        <v>111</v>
      </c>
      <c r="AU100" s="12" t="s">
        <v>78</v>
      </c>
      <c r="AY100" s="12" t="s">
        <v>108</v>
      </c>
      <c r="BE100" s="181">
        <f>IF(N100="základní",J100,0)</f>
        <v>0</v>
      </c>
      <c r="BF100" s="181">
        <f>IF(N100="snížená",J100,0)</f>
        <v>0</v>
      </c>
      <c r="BG100" s="181">
        <f>IF(N100="zákl. přenesená",J100,0)</f>
        <v>0</v>
      </c>
      <c r="BH100" s="181">
        <f>IF(N100="sníž. přenesená",J100,0)</f>
        <v>0</v>
      </c>
      <c r="BI100" s="181">
        <f>IF(N100="nulová",J100,0)</f>
        <v>0</v>
      </c>
      <c r="BJ100" s="12" t="s">
        <v>76</v>
      </c>
      <c r="BK100" s="181">
        <f>ROUND(I100*H100,2)</f>
        <v>0</v>
      </c>
      <c r="BL100" s="12" t="s">
        <v>116</v>
      </c>
      <c r="BM100" s="12" t="s">
        <v>153</v>
      </c>
    </row>
    <row r="101" spans="2:65" s="1" customFormat="1" ht="19.5">
      <c r="B101" s="29"/>
      <c r="C101" s="30"/>
      <c r="D101" s="182" t="s">
        <v>118</v>
      </c>
      <c r="E101" s="30"/>
      <c r="F101" s="183" t="s">
        <v>154</v>
      </c>
      <c r="G101" s="30"/>
      <c r="H101" s="30"/>
      <c r="I101" s="98"/>
      <c r="J101" s="30"/>
      <c r="K101" s="30"/>
      <c r="L101" s="33"/>
      <c r="M101" s="184"/>
      <c r="N101" s="55"/>
      <c r="O101" s="55"/>
      <c r="P101" s="55"/>
      <c r="Q101" s="55"/>
      <c r="R101" s="55"/>
      <c r="S101" s="55"/>
      <c r="T101" s="56"/>
      <c r="AT101" s="12" t="s">
        <v>118</v>
      </c>
      <c r="AU101" s="12" t="s">
        <v>78</v>
      </c>
    </row>
    <row r="102" spans="2:65" s="1" customFormat="1" ht="19.5">
      <c r="B102" s="29"/>
      <c r="C102" s="30"/>
      <c r="D102" s="182" t="s">
        <v>148</v>
      </c>
      <c r="E102" s="30"/>
      <c r="F102" s="185" t="s">
        <v>149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148</v>
      </c>
      <c r="AU102" s="12" t="s">
        <v>78</v>
      </c>
    </row>
    <row r="103" spans="2:65" s="1" customFormat="1" ht="16.5" customHeight="1">
      <c r="B103" s="29"/>
      <c r="C103" s="170" t="s">
        <v>155</v>
      </c>
      <c r="D103" s="170" t="s">
        <v>111</v>
      </c>
      <c r="E103" s="171" t="s">
        <v>156</v>
      </c>
      <c r="F103" s="172" t="s">
        <v>157</v>
      </c>
      <c r="G103" s="173" t="s">
        <v>145</v>
      </c>
      <c r="H103" s="174">
        <v>300</v>
      </c>
      <c r="I103" s="175"/>
      <c r="J103" s="176">
        <f>ROUND(I103*H103,2)</f>
        <v>0</v>
      </c>
      <c r="K103" s="172" t="s">
        <v>115</v>
      </c>
      <c r="L103" s="33"/>
      <c r="M103" s="177" t="s">
        <v>1</v>
      </c>
      <c r="N103" s="178" t="s">
        <v>40</v>
      </c>
      <c r="O103" s="55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12" t="s">
        <v>116</v>
      </c>
      <c r="AT103" s="12" t="s">
        <v>111</v>
      </c>
      <c r="AU103" s="12" t="s">
        <v>78</v>
      </c>
      <c r="AY103" s="12" t="s">
        <v>108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12" t="s">
        <v>76</v>
      </c>
      <c r="BK103" s="181">
        <f>ROUND(I103*H103,2)</f>
        <v>0</v>
      </c>
      <c r="BL103" s="12" t="s">
        <v>116</v>
      </c>
      <c r="BM103" s="12" t="s">
        <v>158</v>
      </c>
    </row>
    <row r="104" spans="2:65" s="1" customFormat="1" ht="19.5">
      <c r="B104" s="29"/>
      <c r="C104" s="30"/>
      <c r="D104" s="182" t="s">
        <v>118</v>
      </c>
      <c r="E104" s="30"/>
      <c r="F104" s="183" t="s">
        <v>159</v>
      </c>
      <c r="G104" s="30"/>
      <c r="H104" s="30"/>
      <c r="I104" s="98"/>
      <c r="J104" s="30"/>
      <c r="K104" s="30"/>
      <c r="L104" s="33"/>
      <c r="M104" s="184"/>
      <c r="N104" s="55"/>
      <c r="O104" s="55"/>
      <c r="P104" s="55"/>
      <c r="Q104" s="55"/>
      <c r="R104" s="55"/>
      <c r="S104" s="55"/>
      <c r="T104" s="56"/>
      <c r="AT104" s="12" t="s">
        <v>118</v>
      </c>
      <c r="AU104" s="12" t="s">
        <v>78</v>
      </c>
    </row>
    <row r="105" spans="2:65" s="1" customFormat="1" ht="19.5">
      <c r="B105" s="29"/>
      <c r="C105" s="30"/>
      <c r="D105" s="182" t="s">
        <v>148</v>
      </c>
      <c r="E105" s="30"/>
      <c r="F105" s="185" t="s">
        <v>160</v>
      </c>
      <c r="G105" s="30"/>
      <c r="H105" s="30"/>
      <c r="I105" s="98"/>
      <c r="J105" s="30"/>
      <c r="K105" s="30"/>
      <c r="L105" s="33"/>
      <c r="M105" s="184"/>
      <c r="N105" s="55"/>
      <c r="O105" s="55"/>
      <c r="P105" s="55"/>
      <c r="Q105" s="55"/>
      <c r="R105" s="55"/>
      <c r="S105" s="55"/>
      <c r="T105" s="56"/>
      <c r="AT105" s="12" t="s">
        <v>148</v>
      </c>
      <c r="AU105" s="12" t="s">
        <v>78</v>
      </c>
    </row>
    <row r="106" spans="2:65" s="1" customFormat="1" ht="16.5" customHeight="1">
      <c r="B106" s="29"/>
      <c r="C106" s="170" t="s">
        <v>161</v>
      </c>
      <c r="D106" s="170" t="s">
        <v>111</v>
      </c>
      <c r="E106" s="171" t="s">
        <v>162</v>
      </c>
      <c r="F106" s="172" t="s">
        <v>163</v>
      </c>
      <c r="G106" s="173" t="s">
        <v>145</v>
      </c>
      <c r="H106" s="174">
        <v>300</v>
      </c>
      <c r="I106" s="175"/>
      <c r="J106" s="176">
        <f>ROUND(I106*H106,2)</f>
        <v>0</v>
      </c>
      <c r="K106" s="172" t="s">
        <v>115</v>
      </c>
      <c r="L106" s="33"/>
      <c r="M106" s="177" t="s">
        <v>1</v>
      </c>
      <c r="N106" s="178" t="s">
        <v>40</v>
      </c>
      <c r="O106" s="55"/>
      <c r="P106" s="179">
        <f>O106*H106</f>
        <v>0</v>
      </c>
      <c r="Q106" s="179">
        <v>0</v>
      </c>
      <c r="R106" s="179">
        <f>Q106*H106</f>
        <v>0</v>
      </c>
      <c r="S106" s="179">
        <v>0</v>
      </c>
      <c r="T106" s="180">
        <f>S106*H106</f>
        <v>0</v>
      </c>
      <c r="AR106" s="12" t="s">
        <v>116</v>
      </c>
      <c r="AT106" s="12" t="s">
        <v>111</v>
      </c>
      <c r="AU106" s="12" t="s">
        <v>78</v>
      </c>
      <c r="AY106" s="12" t="s">
        <v>108</v>
      </c>
      <c r="BE106" s="181">
        <f>IF(N106="základní",J106,0)</f>
        <v>0</v>
      </c>
      <c r="BF106" s="181">
        <f>IF(N106="snížená",J106,0)</f>
        <v>0</v>
      </c>
      <c r="BG106" s="181">
        <f>IF(N106="zákl. přenesená",J106,0)</f>
        <v>0</v>
      </c>
      <c r="BH106" s="181">
        <f>IF(N106="sníž. přenesená",J106,0)</f>
        <v>0</v>
      </c>
      <c r="BI106" s="181">
        <f>IF(N106="nulová",J106,0)</f>
        <v>0</v>
      </c>
      <c r="BJ106" s="12" t="s">
        <v>76</v>
      </c>
      <c r="BK106" s="181">
        <f>ROUND(I106*H106,2)</f>
        <v>0</v>
      </c>
      <c r="BL106" s="12" t="s">
        <v>116</v>
      </c>
      <c r="BM106" s="12" t="s">
        <v>164</v>
      </c>
    </row>
    <row r="107" spans="2:65" s="1" customFormat="1" ht="19.5">
      <c r="B107" s="29"/>
      <c r="C107" s="30"/>
      <c r="D107" s="182" t="s">
        <v>118</v>
      </c>
      <c r="E107" s="30"/>
      <c r="F107" s="183" t="s">
        <v>165</v>
      </c>
      <c r="G107" s="30"/>
      <c r="H107" s="30"/>
      <c r="I107" s="98"/>
      <c r="J107" s="30"/>
      <c r="K107" s="30"/>
      <c r="L107" s="33"/>
      <c r="M107" s="184"/>
      <c r="N107" s="55"/>
      <c r="O107" s="55"/>
      <c r="P107" s="55"/>
      <c r="Q107" s="55"/>
      <c r="R107" s="55"/>
      <c r="S107" s="55"/>
      <c r="T107" s="56"/>
      <c r="AT107" s="12" t="s">
        <v>118</v>
      </c>
      <c r="AU107" s="12" t="s">
        <v>78</v>
      </c>
    </row>
    <row r="108" spans="2:65" s="1" customFormat="1" ht="19.5">
      <c r="B108" s="29"/>
      <c r="C108" s="30"/>
      <c r="D108" s="182" t="s">
        <v>148</v>
      </c>
      <c r="E108" s="30"/>
      <c r="F108" s="185" t="s">
        <v>160</v>
      </c>
      <c r="G108" s="30"/>
      <c r="H108" s="30"/>
      <c r="I108" s="98"/>
      <c r="J108" s="30"/>
      <c r="K108" s="30"/>
      <c r="L108" s="33"/>
      <c r="M108" s="184"/>
      <c r="N108" s="55"/>
      <c r="O108" s="55"/>
      <c r="P108" s="55"/>
      <c r="Q108" s="55"/>
      <c r="R108" s="55"/>
      <c r="S108" s="55"/>
      <c r="T108" s="56"/>
      <c r="AT108" s="12" t="s">
        <v>148</v>
      </c>
      <c r="AU108" s="12" t="s">
        <v>78</v>
      </c>
    </row>
    <row r="109" spans="2:65" s="1" customFormat="1" ht="16.5" customHeight="1">
      <c r="B109" s="29"/>
      <c r="C109" s="170" t="s">
        <v>166</v>
      </c>
      <c r="D109" s="170" t="s">
        <v>111</v>
      </c>
      <c r="E109" s="171" t="s">
        <v>167</v>
      </c>
      <c r="F109" s="172" t="s">
        <v>168</v>
      </c>
      <c r="G109" s="173" t="s">
        <v>131</v>
      </c>
      <c r="H109" s="174">
        <v>200</v>
      </c>
      <c r="I109" s="175"/>
      <c r="J109" s="176">
        <f>ROUND(I109*H109,2)</f>
        <v>0</v>
      </c>
      <c r="K109" s="172" t="s">
        <v>115</v>
      </c>
      <c r="L109" s="33"/>
      <c r="M109" s="177" t="s">
        <v>1</v>
      </c>
      <c r="N109" s="178" t="s">
        <v>40</v>
      </c>
      <c r="O109" s="55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12" t="s">
        <v>116</v>
      </c>
      <c r="AT109" s="12" t="s">
        <v>111</v>
      </c>
      <c r="AU109" s="12" t="s">
        <v>78</v>
      </c>
      <c r="AY109" s="12" t="s">
        <v>108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12" t="s">
        <v>76</v>
      </c>
      <c r="BK109" s="181">
        <f>ROUND(I109*H109,2)</f>
        <v>0</v>
      </c>
      <c r="BL109" s="12" t="s">
        <v>116</v>
      </c>
      <c r="BM109" s="12" t="s">
        <v>169</v>
      </c>
    </row>
    <row r="110" spans="2:65" s="1" customFormat="1">
      <c r="B110" s="29"/>
      <c r="C110" s="30"/>
      <c r="D110" s="182" t="s">
        <v>118</v>
      </c>
      <c r="E110" s="30"/>
      <c r="F110" s="183" t="s">
        <v>168</v>
      </c>
      <c r="G110" s="30"/>
      <c r="H110" s="30"/>
      <c r="I110" s="98"/>
      <c r="J110" s="30"/>
      <c r="K110" s="30"/>
      <c r="L110" s="33"/>
      <c r="M110" s="184"/>
      <c r="N110" s="55"/>
      <c r="O110" s="55"/>
      <c r="P110" s="55"/>
      <c r="Q110" s="55"/>
      <c r="R110" s="55"/>
      <c r="S110" s="55"/>
      <c r="T110" s="56"/>
      <c r="AT110" s="12" t="s">
        <v>118</v>
      </c>
      <c r="AU110" s="12" t="s">
        <v>78</v>
      </c>
    </row>
    <row r="111" spans="2:65" s="1" customFormat="1" ht="16.5" customHeight="1">
      <c r="B111" s="29"/>
      <c r="C111" s="170" t="s">
        <v>170</v>
      </c>
      <c r="D111" s="170" t="s">
        <v>111</v>
      </c>
      <c r="E111" s="171" t="s">
        <v>171</v>
      </c>
      <c r="F111" s="172" t="s">
        <v>172</v>
      </c>
      <c r="G111" s="173" t="s">
        <v>131</v>
      </c>
      <c r="H111" s="174">
        <v>100</v>
      </c>
      <c r="I111" s="175"/>
      <c r="J111" s="176">
        <f>ROUND(I111*H111,2)</f>
        <v>0</v>
      </c>
      <c r="K111" s="172" t="s">
        <v>115</v>
      </c>
      <c r="L111" s="33"/>
      <c r="M111" s="177" t="s">
        <v>1</v>
      </c>
      <c r="N111" s="178" t="s">
        <v>40</v>
      </c>
      <c r="O111" s="55"/>
      <c r="P111" s="179">
        <f>O111*H111</f>
        <v>0</v>
      </c>
      <c r="Q111" s="179">
        <v>0</v>
      </c>
      <c r="R111" s="179">
        <f>Q111*H111</f>
        <v>0</v>
      </c>
      <c r="S111" s="179">
        <v>0</v>
      </c>
      <c r="T111" s="180">
        <f>S111*H111</f>
        <v>0</v>
      </c>
      <c r="AR111" s="12" t="s">
        <v>116</v>
      </c>
      <c r="AT111" s="12" t="s">
        <v>111</v>
      </c>
      <c r="AU111" s="12" t="s">
        <v>78</v>
      </c>
      <c r="AY111" s="12" t="s">
        <v>108</v>
      </c>
      <c r="BE111" s="181">
        <f>IF(N111="základní",J111,0)</f>
        <v>0</v>
      </c>
      <c r="BF111" s="181">
        <f>IF(N111="snížená",J111,0)</f>
        <v>0</v>
      </c>
      <c r="BG111" s="181">
        <f>IF(N111="zákl. přenesená",J111,0)</f>
        <v>0</v>
      </c>
      <c r="BH111" s="181">
        <f>IF(N111="sníž. přenesená",J111,0)</f>
        <v>0</v>
      </c>
      <c r="BI111" s="181">
        <f>IF(N111="nulová",J111,0)</f>
        <v>0</v>
      </c>
      <c r="BJ111" s="12" t="s">
        <v>76</v>
      </c>
      <c r="BK111" s="181">
        <f>ROUND(I111*H111,2)</f>
        <v>0</v>
      </c>
      <c r="BL111" s="12" t="s">
        <v>116</v>
      </c>
      <c r="BM111" s="12" t="s">
        <v>173</v>
      </c>
    </row>
    <row r="112" spans="2:65" s="1" customFormat="1" ht="29.25">
      <c r="B112" s="29"/>
      <c r="C112" s="30"/>
      <c r="D112" s="182" t="s">
        <v>118</v>
      </c>
      <c r="E112" s="30"/>
      <c r="F112" s="183" t="s">
        <v>174</v>
      </c>
      <c r="G112" s="30"/>
      <c r="H112" s="30"/>
      <c r="I112" s="98"/>
      <c r="J112" s="30"/>
      <c r="K112" s="30"/>
      <c r="L112" s="33"/>
      <c r="M112" s="184"/>
      <c r="N112" s="55"/>
      <c r="O112" s="55"/>
      <c r="P112" s="55"/>
      <c r="Q112" s="55"/>
      <c r="R112" s="55"/>
      <c r="S112" s="55"/>
      <c r="T112" s="56"/>
      <c r="AT112" s="12" t="s">
        <v>118</v>
      </c>
      <c r="AU112" s="12" t="s">
        <v>78</v>
      </c>
    </row>
    <row r="113" spans="2:65" s="1" customFormat="1" ht="16.5" customHeight="1">
      <c r="B113" s="29"/>
      <c r="C113" s="170" t="s">
        <v>175</v>
      </c>
      <c r="D113" s="170" t="s">
        <v>111</v>
      </c>
      <c r="E113" s="171" t="s">
        <v>176</v>
      </c>
      <c r="F113" s="172" t="s">
        <v>177</v>
      </c>
      <c r="G113" s="173" t="s">
        <v>131</v>
      </c>
      <c r="H113" s="174">
        <v>200</v>
      </c>
      <c r="I113" s="175"/>
      <c r="J113" s="176">
        <f>ROUND(I113*H113,2)</f>
        <v>0</v>
      </c>
      <c r="K113" s="172" t="s">
        <v>115</v>
      </c>
      <c r="L113" s="33"/>
      <c r="M113" s="177" t="s">
        <v>1</v>
      </c>
      <c r="N113" s="178" t="s">
        <v>40</v>
      </c>
      <c r="O113" s="55"/>
      <c r="P113" s="179">
        <f>O113*H113</f>
        <v>0</v>
      </c>
      <c r="Q113" s="179">
        <v>0</v>
      </c>
      <c r="R113" s="179">
        <f>Q113*H113</f>
        <v>0</v>
      </c>
      <c r="S113" s="179">
        <v>0</v>
      </c>
      <c r="T113" s="180">
        <f>S113*H113</f>
        <v>0</v>
      </c>
      <c r="AR113" s="12" t="s">
        <v>116</v>
      </c>
      <c r="AT113" s="12" t="s">
        <v>111</v>
      </c>
      <c r="AU113" s="12" t="s">
        <v>78</v>
      </c>
      <c r="AY113" s="12" t="s">
        <v>108</v>
      </c>
      <c r="BE113" s="181">
        <f>IF(N113="základní",J113,0)</f>
        <v>0</v>
      </c>
      <c r="BF113" s="181">
        <f>IF(N113="snížená",J113,0)</f>
        <v>0</v>
      </c>
      <c r="BG113" s="181">
        <f>IF(N113="zákl. přenesená",J113,0)</f>
        <v>0</v>
      </c>
      <c r="BH113" s="181">
        <f>IF(N113="sníž. přenesená",J113,0)</f>
        <v>0</v>
      </c>
      <c r="BI113" s="181">
        <f>IF(N113="nulová",J113,0)</f>
        <v>0</v>
      </c>
      <c r="BJ113" s="12" t="s">
        <v>76</v>
      </c>
      <c r="BK113" s="181">
        <f>ROUND(I113*H113,2)</f>
        <v>0</v>
      </c>
      <c r="BL113" s="12" t="s">
        <v>116</v>
      </c>
      <c r="BM113" s="12" t="s">
        <v>178</v>
      </c>
    </row>
    <row r="114" spans="2:65" s="1" customFormat="1" ht="19.5">
      <c r="B114" s="29"/>
      <c r="C114" s="30"/>
      <c r="D114" s="182" t="s">
        <v>118</v>
      </c>
      <c r="E114" s="30"/>
      <c r="F114" s="183" t="s">
        <v>179</v>
      </c>
      <c r="G114" s="30"/>
      <c r="H114" s="30"/>
      <c r="I114" s="98"/>
      <c r="J114" s="30"/>
      <c r="K114" s="30"/>
      <c r="L114" s="33"/>
      <c r="M114" s="184"/>
      <c r="N114" s="55"/>
      <c r="O114" s="55"/>
      <c r="P114" s="55"/>
      <c r="Q114" s="55"/>
      <c r="R114" s="55"/>
      <c r="S114" s="55"/>
      <c r="T114" s="56"/>
      <c r="AT114" s="12" t="s">
        <v>118</v>
      </c>
      <c r="AU114" s="12" t="s">
        <v>78</v>
      </c>
    </row>
    <row r="115" spans="2:65" s="1" customFormat="1" ht="16.5" customHeight="1">
      <c r="B115" s="29"/>
      <c r="C115" s="170" t="s">
        <v>180</v>
      </c>
      <c r="D115" s="170" t="s">
        <v>111</v>
      </c>
      <c r="E115" s="171" t="s">
        <v>181</v>
      </c>
      <c r="F115" s="172" t="s">
        <v>182</v>
      </c>
      <c r="G115" s="173" t="s">
        <v>145</v>
      </c>
      <c r="H115" s="174">
        <v>500</v>
      </c>
      <c r="I115" s="175"/>
      <c r="J115" s="176">
        <f>ROUND(I115*H115,2)</f>
        <v>0</v>
      </c>
      <c r="K115" s="172" t="s">
        <v>115</v>
      </c>
      <c r="L115" s="33"/>
      <c r="M115" s="177" t="s">
        <v>1</v>
      </c>
      <c r="N115" s="178" t="s">
        <v>40</v>
      </c>
      <c r="O115" s="55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AR115" s="12" t="s">
        <v>116</v>
      </c>
      <c r="AT115" s="12" t="s">
        <v>111</v>
      </c>
      <c r="AU115" s="12" t="s">
        <v>78</v>
      </c>
      <c r="AY115" s="12" t="s">
        <v>108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12" t="s">
        <v>76</v>
      </c>
      <c r="BK115" s="181">
        <f>ROUND(I115*H115,2)</f>
        <v>0</v>
      </c>
      <c r="BL115" s="12" t="s">
        <v>116</v>
      </c>
      <c r="BM115" s="12" t="s">
        <v>183</v>
      </c>
    </row>
    <row r="116" spans="2:65" s="1" customFormat="1" ht="19.5">
      <c r="B116" s="29"/>
      <c r="C116" s="30"/>
      <c r="D116" s="182" t="s">
        <v>118</v>
      </c>
      <c r="E116" s="30"/>
      <c r="F116" s="183" t="s">
        <v>184</v>
      </c>
      <c r="G116" s="30"/>
      <c r="H116" s="30"/>
      <c r="I116" s="98"/>
      <c r="J116" s="30"/>
      <c r="K116" s="30"/>
      <c r="L116" s="33"/>
      <c r="M116" s="184"/>
      <c r="N116" s="55"/>
      <c r="O116" s="55"/>
      <c r="P116" s="55"/>
      <c r="Q116" s="55"/>
      <c r="R116" s="55"/>
      <c r="S116" s="55"/>
      <c r="T116" s="56"/>
      <c r="AT116" s="12" t="s">
        <v>118</v>
      </c>
      <c r="AU116" s="12" t="s">
        <v>78</v>
      </c>
    </row>
    <row r="117" spans="2:65" s="1" customFormat="1" ht="19.5">
      <c r="B117" s="29"/>
      <c r="C117" s="30"/>
      <c r="D117" s="182" t="s">
        <v>148</v>
      </c>
      <c r="E117" s="30"/>
      <c r="F117" s="185" t="s">
        <v>185</v>
      </c>
      <c r="G117" s="30"/>
      <c r="H117" s="30"/>
      <c r="I117" s="98"/>
      <c r="J117" s="30"/>
      <c r="K117" s="30"/>
      <c r="L117" s="33"/>
      <c r="M117" s="184"/>
      <c r="N117" s="55"/>
      <c r="O117" s="55"/>
      <c r="P117" s="55"/>
      <c r="Q117" s="55"/>
      <c r="R117" s="55"/>
      <c r="S117" s="55"/>
      <c r="T117" s="56"/>
      <c r="AT117" s="12" t="s">
        <v>148</v>
      </c>
      <c r="AU117" s="12" t="s">
        <v>78</v>
      </c>
    </row>
    <row r="118" spans="2:65" s="1" customFormat="1" ht="16.5" customHeight="1">
      <c r="B118" s="29"/>
      <c r="C118" s="170" t="s">
        <v>8</v>
      </c>
      <c r="D118" s="170" t="s">
        <v>111</v>
      </c>
      <c r="E118" s="171" t="s">
        <v>186</v>
      </c>
      <c r="F118" s="172" t="s">
        <v>187</v>
      </c>
      <c r="G118" s="173" t="s">
        <v>188</v>
      </c>
      <c r="H118" s="174">
        <v>200</v>
      </c>
      <c r="I118" s="175"/>
      <c r="J118" s="176">
        <f>ROUND(I118*H118,2)</f>
        <v>0</v>
      </c>
      <c r="K118" s="172" t="s">
        <v>115</v>
      </c>
      <c r="L118" s="33"/>
      <c r="M118" s="177" t="s">
        <v>1</v>
      </c>
      <c r="N118" s="178" t="s">
        <v>40</v>
      </c>
      <c r="O118" s="55"/>
      <c r="P118" s="179">
        <f>O118*H118</f>
        <v>0</v>
      </c>
      <c r="Q118" s="179">
        <v>0</v>
      </c>
      <c r="R118" s="179">
        <f>Q118*H118</f>
        <v>0</v>
      </c>
      <c r="S118" s="179">
        <v>0</v>
      </c>
      <c r="T118" s="180">
        <f>S118*H118</f>
        <v>0</v>
      </c>
      <c r="AR118" s="12" t="s">
        <v>116</v>
      </c>
      <c r="AT118" s="12" t="s">
        <v>111</v>
      </c>
      <c r="AU118" s="12" t="s">
        <v>78</v>
      </c>
      <c r="AY118" s="12" t="s">
        <v>108</v>
      </c>
      <c r="BE118" s="181">
        <f>IF(N118="základní",J118,0)</f>
        <v>0</v>
      </c>
      <c r="BF118" s="181">
        <f>IF(N118="snížená",J118,0)</f>
        <v>0</v>
      </c>
      <c r="BG118" s="181">
        <f>IF(N118="zákl. přenesená",J118,0)</f>
        <v>0</v>
      </c>
      <c r="BH118" s="181">
        <f>IF(N118="sníž. přenesená",J118,0)</f>
        <v>0</v>
      </c>
      <c r="BI118" s="181">
        <f>IF(N118="nulová",J118,0)</f>
        <v>0</v>
      </c>
      <c r="BJ118" s="12" t="s">
        <v>76</v>
      </c>
      <c r="BK118" s="181">
        <f>ROUND(I118*H118,2)</f>
        <v>0</v>
      </c>
      <c r="BL118" s="12" t="s">
        <v>116</v>
      </c>
      <c r="BM118" s="12" t="s">
        <v>189</v>
      </c>
    </row>
    <row r="119" spans="2:65" s="1" customFormat="1">
      <c r="B119" s="29"/>
      <c r="C119" s="30"/>
      <c r="D119" s="182" t="s">
        <v>118</v>
      </c>
      <c r="E119" s="30"/>
      <c r="F119" s="183" t="s">
        <v>187</v>
      </c>
      <c r="G119" s="30"/>
      <c r="H119" s="30"/>
      <c r="I119" s="98"/>
      <c r="J119" s="30"/>
      <c r="K119" s="30"/>
      <c r="L119" s="33"/>
      <c r="M119" s="184"/>
      <c r="N119" s="55"/>
      <c r="O119" s="55"/>
      <c r="P119" s="55"/>
      <c r="Q119" s="55"/>
      <c r="R119" s="55"/>
      <c r="S119" s="55"/>
      <c r="T119" s="56"/>
      <c r="AT119" s="12" t="s">
        <v>118</v>
      </c>
      <c r="AU119" s="12" t="s">
        <v>78</v>
      </c>
    </row>
    <row r="120" spans="2:65" s="1" customFormat="1" ht="16.5" customHeight="1">
      <c r="B120" s="29"/>
      <c r="C120" s="170" t="s">
        <v>190</v>
      </c>
      <c r="D120" s="170" t="s">
        <v>111</v>
      </c>
      <c r="E120" s="171" t="s">
        <v>191</v>
      </c>
      <c r="F120" s="172" t="s">
        <v>192</v>
      </c>
      <c r="G120" s="173" t="s">
        <v>188</v>
      </c>
      <c r="H120" s="174">
        <v>200</v>
      </c>
      <c r="I120" s="175"/>
      <c r="J120" s="176">
        <f>ROUND(I120*H120,2)</f>
        <v>0</v>
      </c>
      <c r="K120" s="172" t="s">
        <v>115</v>
      </c>
      <c r="L120" s="33"/>
      <c r="M120" s="177" t="s">
        <v>1</v>
      </c>
      <c r="N120" s="178" t="s">
        <v>40</v>
      </c>
      <c r="O120" s="55"/>
      <c r="P120" s="179">
        <f>O120*H120</f>
        <v>0</v>
      </c>
      <c r="Q120" s="179">
        <v>0</v>
      </c>
      <c r="R120" s="179">
        <f>Q120*H120</f>
        <v>0</v>
      </c>
      <c r="S120" s="179">
        <v>0</v>
      </c>
      <c r="T120" s="180">
        <f>S120*H120</f>
        <v>0</v>
      </c>
      <c r="AR120" s="12" t="s">
        <v>116</v>
      </c>
      <c r="AT120" s="12" t="s">
        <v>111</v>
      </c>
      <c r="AU120" s="12" t="s">
        <v>78</v>
      </c>
      <c r="AY120" s="12" t="s">
        <v>108</v>
      </c>
      <c r="BE120" s="181">
        <f>IF(N120="základní",J120,0)</f>
        <v>0</v>
      </c>
      <c r="BF120" s="181">
        <f>IF(N120="snížená",J120,0)</f>
        <v>0</v>
      </c>
      <c r="BG120" s="181">
        <f>IF(N120="zákl. přenesená",J120,0)</f>
        <v>0</v>
      </c>
      <c r="BH120" s="181">
        <f>IF(N120="sníž. přenesená",J120,0)</f>
        <v>0</v>
      </c>
      <c r="BI120" s="181">
        <f>IF(N120="nulová",J120,0)</f>
        <v>0</v>
      </c>
      <c r="BJ120" s="12" t="s">
        <v>76</v>
      </c>
      <c r="BK120" s="181">
        <f>ROUND(I120*H120,2)</f>
        <v>0</v>
      </c>
      <c r="BL120" s="12" t="s">
        <v>116</v>
      </c>
      <c r="BM120" s="12" t="s">
        <v>193</v>
      </c>
    </row>
    <row r="121" spans="2:65" s="1" customFormat="1">
      <c r="B121" s="29"/>
      <c r="C121" s="30"/>
      <c r="D121" s="182" t="s">
        <v>118</v>
      </c>
      <c r="E121" s="30"/>
      <c r="F121" s="183" t="s">
        <v>192</v>
      </c>
      <c r="G121" s="30"/>
      <c r="H121" s="30"/>
      <c r="I121" s="98"/>
      <c r="J121" s="30"/>
      <c r="K121" s="30"/>
      <c r="L121" s="33"/>
      <c r="M121" s="184"/>
      <c r="N121" s="55"/>
      <c r="O121" s="55"/>
      <c r="P121" s="55"/>
      <c r="Q121" s="55"/>
      <c r="R121" s="55"/>
      <c r="S121" s="55"/>
      <c r="T121" s="56"/>
      <c r="AT121" s="12" t="s">
        <v>118</v>
      </c>
      <c r="AU121" s="12" t="s">
        <v>78</v>
      </c>
    </row>
    <row r="122" spans="2:65" s="1" customFormat="1" ht="16.5" customHeight="1">
      <c r="B122" s="29"/>
      <c r="C122" s="170" t="s">
        <v>194</v>
      </c>
      <c r="D122" s="170" t="s">
        <v>111</v>
      </c>
      <c r="E122" s="171" t="s">
        <v>195</v>
      </c>
      <c r="F122" s="172" t="s">
        <v>196</v>
      </c>
      <c r="G122" s="173" t="s">
        <v>188</v>
      </c>
      <c r="H122" s="174">
        <v>200</v>
      </c>
      <c r="I122" s="175"/>
      <c r="J122" s="176">
        <f>ROUND(I122*H122,2)</f>
        <v>0</v>
      </c>
      <c r="K122" s="172" t="s">
        <v>115</v>
      </c>
      <c r="L122" s="33"/>
      <c r="M122" s="177" t="s">
        <v>1</v>
      </c>
      <c r="N122" s="178" t="s">
        <v>40</v>
      </c>
      <c r="O122" s="55"/>
      <c r="P122" s="179">
        <f>O122*H122</f>
        <v>0</v>
      </c>
      <c r="Q122" s="179">
        <v>0</v>
      </c>
      <c r="R122" s="179">
        <f>Q122*H122</f>
        <v>0</v>
      </c>
      <c r="S122" s="179">
        <v>0</v>
      </c>
      <c r="T122" s="180">
        <f>S122*H122</f>
        <v>0</v>
      </c>
      <c r="AR122" s="12" t="s">
        <v>116</v>
      </c>
      <c r="AT122" s="12" t="s">
        <v>111</v>
      </c>
      <c r="AU122" s="12" t="s">
        <v>78</v>
      </c>
      <c r="AY122" s="12" t="s">
        <v>108</v>
      </c>
      <c r="BE122" s="181">
        <f>IF(N122="základní",J122,0)</f>
        <v>0</v>
      </c>
      <c r="BF122" s="181">
        <f>IF(N122="snížená",J122,0)</f>
        <v>0</v>
      </c>
      <c r="BG122" s="181">
        <f>IF(N122="zákl. přenesená",J122,0)</f>
        <v>0</v>
      </c>
      <c r="BH122" s="181">
        <f>IF(N122="sníž. přenesená",J122,0)</f>
        <v>0</v>
      </c>
      <c r="BI122" s="181">
        <f>IF(N122="nulová",J122,0)</f>
        <v>0</v>
      </c>
      <c r="BJ122" s="12" t="s">
        <v>76</v>
      </c>
      <c r="BK122" s="181">
        <f>ROUND(I122*H122,2)</f>
        <v>0</v>
      </c>
      <c r="BL122" s="12" t="s">
        <v>116</v>
      </c>
      <c r="BM122" s="12" t="s">
        <v>197</v>
      </c>
    </row>
    <row r="123" spans="2:65" s="1" customFormat="1" ht="48.75">
      <c r="B123" s="29"/>
      <c r="C123" s="30"/>
      <c r="D123" s="182" t="s">
        <v>118</v>
      </c>
      <c r="E123" s="30"/>
      <c r="F123" s="183" t="s">
        <v>198</v>
      </c>
      <c r="G123" s="30"/>
      <c r="H123" s="30"/>
      <c r="I123" s="98"/>
      <c r="J123" s="30"/>
      <c r="K123" s="30"/>
      <c r="L123" s="33"/>
      <c r="M123" s="184"/>
      <c r="N123" s="55"/>
      <c r="O123" s="55"/>
      <c r="P123" s="55"/>
      <c r="Q123" s="55"/>
      <c r="R123" s="55"/>
      <c r="S123" s="55"/>
      <c r="T123" s="56"/>
      <c r="AT123" s="12" t="s">
        <v>118</v>
      </c>
      <c r="AU123" s="12" t="s">
        <v>78</v>
      </c>
    </row>
    <row r="124" spans="2:65" s="1" customFormat="1" ht="19.5">
      <c r="B124" s="29"/>
      <c r="C124" s="30"/>
      <c r="D124" s="182" t="s">
        <v>148</v>
      </c>
      <c r="E124" s="30"/>
      <c r="F124" s="185" t="s">
        <v>199</v>
      </c>
      <c r="G124" s="30"/>
      <c r="H124" s="30"/>
      <c r="I124" s="98"/>
      <c r="J124" s="30"/>
      <c r="K124" s="30"/>
      <c r="L124" s="33"/>
      <c r="M124" s="184"/>
      <c r="N124" s="55"/>
      <c r="O124" s="55"/>
      <c r="P124" s="55"/>
      <c r="Q124" s="55"/>
      <c r="R124" s="55"/>
      <c r="S124" s="55"/>
      <c r="T124" s="56"/>
      <c r="AT124" s="12" t="s">
        <v>148</v>
      </c>
      <c r="AU124" s="12" t="s">
        <v>78</v>
      </c>
    </row>
    <row r="125" spans="2:65" s="1" customFormat="1" ht="16.5" customHeight="1">
      <c r="B125" s="29"/>
      <c r="C125" s="170" t="s">
        <v>200</v>
      </c>
      <c r="D125" s="170" t="s">
        <v>111</v>
      </c>
      <c r="E125" s="171" t="s">
        <v>201</v>
      </c>
      <c r="F125" s="172" t="s">
        <v>202</v>
      </c>
      <c r="G125" s="173" t="s">
        <v>188</v>
      </c>
      <c r="H125" s="174">
        <v>200</v>
      </c>
      <c r="I125" s="175"/>
      <c r="J125" s="176">
        <f>ROUND(I125*H125,2)</f>
        <v>0</v>
      </c>
      <c r="K125" s="172" t="s">
        <v>115</v>
      </c>
      <c r="L125" s="33"/>
      <c r="M125" s="177" t="s">
        <v>1</v>
      </c>
      <c r="N125" s="178" t="s">
        <v>40</v>
      </c>
      <c r="O125" s="55"/>
      <c r="P125" s="179">
        <f>O125*H125</f>
        <v>0</v>
      </c>
      <c r="Q125" s="179">
        <v>0</v>
      </c>
      <c r="R125" s="179">
        <f>Q125*H125</f>
        <v>0</v>
      </c>
      <c r="S125" s="179">
        <v>0</v>
      </c>
      <c r="T125" s="180">
        <f>S125*H125</f>
        <v>0</v>
      </c>
      <c r="AR125" s="12" t="s">
        <v>116</v>
      </c>
      <c r="AT125" s="12" t="s">
        <v>111</v>
      </c>
      <c r="AU125" s="12" t="s">
        <v>78</v>
      </c>
      <c r="AY125" s="12" t="s">
        <v>108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12" t="s">
        <v>76</v>
      </c>
      <c r="BK125" s="181">
        <f>ROUND(I125*H125,2)</f>
        <v>0</v>
      </c>
      <c r="BL125" s="12" t="s">
        <v>116</v>
      </c>
      <c r="BM125" s="12" t="s">
        <v>203</v>
      </c>
    </row>
    <row r="126" spans="2:65" s="1" customFormat="1" ht="48.75">
      <c r="B126" s="29"/>
      <c r="C126" s="30"/>
      <c r="D126" s="182" t="s">
        <v>118</v>
      </c>
      <c r="E126" s="30"/>
      <c r="F126" s="183" t="s">
        <v>204</v>
      </c>
      <c r="G126" s="30"/>
      <c r="H126" s="30"/>
      <c r="I126" s="98"/>
      <c r="J126" s="30"/>
      <c r="K126" s="30"/>
      <c r="L126" s="33"/>
      <c r="M126" s="184"/>
      <c r="N126" s="55"/>
      <c r="O126" s="55"/>
      <c r="P126" s="55"/>
      <c r="Q126" s="55"/>
      <c r="R126" s="55"/>
      <c r="S126" s="55"/>
      <c r="T126" s="56"/>
      <c r="AT126" s="12" t="s">
        <v>118</v>
      </c>
      <c r="AU126" s="12" t="s">
        <v>78</v>
      </c>
    </row>
    <row r="127" spans="2:65" s="1" customFormat="1" ht="19.5">
      <c r="B127" s="29"/>
      <c r="C127" s="30"/>
      <c r="D127" s="182" t="s">
        <v>148</v>
      </c>
      <c r="E127" s="30"/>
      <c r="F127" s="185" t="s">
        <v>199</v>
      </c>
      <c r="G127" s="30"/>
      <c r="H127" s="30"/>
      <c r="I127" s="98"/>
      <c r="J127" s="30"/>
      <c r="K127" s="30"/>
      <c r="L127" s="33"/>
      <c r="M127" s="184"/>
      <c r="N127" s="55"/>
      <c r="O127" s="55"/>
      <c r="P127" s="55"/>
      <c r="Q127" s="55"/>
      <c r="R127" s="55"/>
      <c r="S127" s="55"/>
      <c r="T127" s="56"/>
      <c r="AT127" s="12" t="s">
        <v>148</v>
      </c>
      <c r="AU127" s="12" t="s">
        <v>78</v>
      </c>
    </row>
    <row r="128" spans="2:65" s="1" customFormat="1" ht="16.5" customHeight="1">
      <c r="B128" s="29"/>
      <c r="C128" s="170" t="s">
        <v>205</v>
      </c>
      <c r="D128" s="170" t="s">
        <v>111</v>
      </c>
      <c r="E128" s="171" t="s">
        <v>206</v>
      </c>
      <c r="F128" s="172" t="s">
        <v>207</v>
      </c>
      <c r="G128" s="173" t="s">
        <v>188</v>
      </c>
      <c r="H128" s="174">
        <v>200</v>
      </c>
      <c r="I128" s="175"/>
      <c r="J128" s="176">
        <f>ROUND(I128*H128,2)</f>
        <v>0</v>
      </c>
      <c r="K128" s="172" t="s">
        <v>115</v>
      </c>
      <c r="L128" s="33"/>
      <c r="M128" s="177" t="s">
        <v>1</v>
      </c>
      <c r="N128" s="178" t="s">
        <v>40</v>
      </c>
      <c r="O128" s="55"/>
      <c r="P128" s="179">
        <f>O128*H128</f>
        <v>0</v>
      </c>
      <c r="Q128" s="179">
        <v>0</v>
      </c>
      <c r="R128" s="179">
        <f>Q128*H128</f>
        <v>0</v>
      </c>
      <c r="S128" s="179">
        <v>0</v>
      </c>
      <c r="T128" s="180">
        <f>S128*H128</f>
        <v>0</v>
      </c>
      <c r="AR128" s="12" t="s">
        <v>116</v>
      </c>
      <c r="AT128" s="12" t="s">
        <v>111</v>
      </c>
      <c r="AU128" s="12" t="s">
        <v>78</v>
      </c>
      <c r="AY128" s="12" t="s">
        <v>108</v>
      </c>
      <c r="BE128" s="181">
        <f>IF(N128="základní",J128,0)</f>
        <v>0</v>
      </c>
      <c r="BF128" s="181">
        <f>IF(N128="snížená",J128,0)</f>
        <v>0</v>
      </c>
      <c r="BG128" s="181">
        <f>IF(N128="zákl. přenesená",J128,0)</f>
        <v>0</v>
      </c>
      <c r="BH128" s="181">
        <f>IF(N128="sníž. přenesená",J128,0)</f>
        <v>0</v>
      </c>
      <c r="BI128" s="181">
        <f>IF(N128="nulová",J128,0)</f>
        <v>0</v>
      </c>
      <c r="BJ128" s="12" t="s">
        <v>76</v>
      </c>
      <c r="BK128" s="181">
        <f>ROUND(I128*H128,2)</f>
        <v>0</v>
      </c>
      <c r="BL128" s="12" t="s">
        <v>116</v>
      </c>
      <c r="BM128" s="12" t="s">
        <v>208</v>
      </c>
    </row>
    <row r="129" spans="2:65" s="1" customFormat="1">
      <c r="B129" s="29"/>
      <c r="C129" s="30"/>
      <c r="D129" s="182" t="s">
        <v>118</v>
      </c>
      <c r="E129" s="30"/>
      <c r="F129" s="183" t="s">
        <v>207</v>
      </c>
      <c r="G129" s="30"/>
      <c r="H129" s="30"/>
      <c r="I129" s="98"/>
      <c r="J129" s="30"/>
      <c r="K129" s="30"/>
      <c r="L129" s="33"/>
      <c r="M129" s="184"/>
      <c r="N129" s="55"/>
      <c r="O129" s="55"/>
      <c r="P129" s="55"/>
      <c r="Q129" s="55"/>
      <c r="R129" s="55"/>
      <c r="S129" s="55"/>
      <c r="T129" s="56"/>
      <c r="AT129" s="12" t="s">
        <v>118</v>
      </c>
      <c r="AU129" s="12" t="s">
        <v>78</v>
      </c>
    </row>
    <row r="130" spans="2:65" s="1" customFormat="1" ht="16.5" customHeight="1">
      <c r="B130" s="29"/>
      <c r="C130" s="170" t="s">
        <v>209</v>
      </c>
      <c r="D130" s="170" t="s">
        <v>111</v>
      </c>
      <c r="E130" s="171" t="s">
        <v>210</v>
      </c>
      <c r="F130" s="172" t="s">
        <v>211</v>
      </c>
      <c r="G130" s="173" t="s">
        <v>188</v>
      </c>
      <c r="H130" s="174">
        <v>200</v>
      </c>
      <c r="I130" s="175"/>
      <c r="J130" s="176">
        <f>ROUND(I130*H130,2)</f>
        <v>0</v>
      </c>
      <c r="K130" s="172" t="s">
        <v>115</v>
      </c>
      <c r="L130" s="33"/>
      <c r="M130" s="177" t="s">
        <v>1</v>
      </c>
      <c r="N130" s="178" t="s">
        <v>40</v>
      </c>
      <c r="O130" s="55"/>
      <c r="P130" s="179">
        <f>O130*H130</f>
        <v>0</v>
      </c>
      <c r="Q130" s="179">
        <v>0</v>
      </c>
      <c r="R130" s="179">
        <f>Q130*H130</f>
        <v>0</v>
      </c>
      <c r="S130" s="179">
        <v>0</v>
      </c>
      <c r="T130" s="180">
        <f>S130*H130</f>
        <v>0</v>
      </c>
      <c r="AR130" s="12" t="s">
        <v>116</v>
      </c>
      <c r="AT130" s="12" t="s">
        <v>111</v>
      </c>
      <c r="AU130" s="12" t="s">
        <v>78</v>
      </c>
      <c r="AY130" s="12" t="s">
        <v>108</v>
      </c>
      <c r="BE130" s="181">
        <f>IF(N130="základní",J130,0)</f>
        <v>0</v>
      </c>
      <c r="BF130" s="181">
        <f>IF(N130="snížená",J130,0)</f>
        <v>0</v>
      </c>
      <c r="BG130" s="181">
        <f>IF(N130="zákl. přenesená",J130,0)</f>
        <v>0</v>
      </c>
      <c r="BH130" s="181">
        <f>IF(N130="sníž. přenesená",J130,0)</f>
        <v>0</v>
      </c>
      <c r="BI130" s="181">
        <f>IF(N130="nulová",J130,0)</f>
        <v>0</v>
      </c>
      <c r="BJ130" s="12" t="s">
        <v>76</v>
      </c>
      <c r="BK130" s="181">
        <f>ROUND(I130*H130,2)</f>
        <v>0</v>
      </c>
      <c r="BL130" s="12" t="s">
        <v>116</v>
      </c>
      <c r="BM130" s="12" t="s">
        <v>212</v>
      </c>
    </row>
    <row r="131" spans="2:65" s="1" customFormat="1">
      <c r="B131" s="29"/>
      <c r="C131" s="30"/>
      <c r="D131" s="182" t="s">
        <v>118</v>
      </c>
      <c r="E131" s="30"/>
      <c r="F131" s="183" t="s">
        <v>211</v>
      </c>
      <c r="G131" s="30"/>
      <c r="H131" s="30"/>
      <c r="I131" s="98"/>
      <c r="J131" s="30"/>
      <c r="K131" s="30"/>
      <c r="L131" s="33"/>
      <c r="M131" s="184"/>
      <c r="N131" s="55"/>
      <c r="O131" s="55"/>
      <c r="P131" s="55"/>
      <c r="Q131" s="55"/>
      <c r="R131" s="55"/>
      <c r="S131" s="55"/>
      <c r="T131" s="56"/>
      <c r="AT131" s="12" t="s">
        <v>118</v>
      </c>
      <c r="AU131" s="12" t="s">
        <v>78</v>
      </c>
    </row>
    <row r="132" spans="2:65" s="1" customFormat="1" ht="16.5" customHeight="1">
      <c r="B132" s="29"/>
      <c r="C132" s="170" t="s">
        <v>7</v>
      </c>
      <c r="D132" s="170" t="s">
        <v>111</v>
      </c>
      <c r="E132" s="171" t="s">
        <v>213</v>
      </c>
      <c r="F132" s="172" t="s">
        <v>214</v>
      </c>
      <c r="G132" s="173" t="s">
        <v>188</v>
      </c>
      <c r="H132" s="174">
        <v>200</v>
      </c>
      <c r="I132" s="175"/>
      <c r="J132" s="176">
        <f>ROUND(I132*H132,2)</f>
        <v>0</v>
      </c>
      <c r="K132" s="172" t="s">
        <v>115</v>
      </c>
      <c r="L132" s="33"/>
      <c r="M132" s="177" t="s">
        <v>1</v>
      </c>
      <c r="N132" s="178" t="s">
        <v>40</v>
      </c>
      <c r="O132" s="55"/>
      <c r="P132" s="179">
        <f>O132*H132</f>
        <v>0</v>
      </c>
      <c r="Q132" s="179">
        <v>0</v>
      </c>
      <c r="R132" s="179">
        <f>Q132*H132</f>
        <v>0</v>
      </c>
      <c r="S132" s="179">
        <v>0</v>
      </c>
      <c r="T132" s="180">
        <f>S132*H132</f>
        <v>0</v>
      </c>
      <c r="AR132" s="12" t="s">
        <v>116</v>
      </c>
      <c r="AT132" s="12" t="s">
        <v>111</v>
      </c>
      <c r="AU132" s="12" t="s">
        <v>78</v>
      </c>
      <c r="AY132" s="12" t="s">
        <v>108</v>
      </c>
      <c r="BE132" s="181">
        <f>IF(N132="základní",J132,0)</f>
        <v>0</v>
      </c>
      <c r="BF132" s="181">
        <f>IF(N132="snížená",J132,0)</f>
        <v>0</v>
      </c>
      <c r="BG132" s="181">
        <f>IF(N132="zákl. přenesená",J132,0)</f>
        <v>0</v>
      </c>
      <c r="BH132" s="181">
        <f>IF(N132="sníž. přenesená",J132,0)</f>
        <v>0</v>
      </c>
      <c r="BI132" s="181">
        <f>IF(N132="nulová",J132,0)</f>
        <v>0</v>
      </c>
      <c r="BJ132" s="12" t="s">
        <v>76</v>
      </c>
      <c r="BK132" s="181">
        <f>ROUND(I132*H132,2)</f>
        <v>0</v>
      </c>
      <c r="BL132" s="12" t="s">
        <v>116</v>
      </c>
      <c r="BM132" s="12" t="s">
        <v>215</v>
      </c>
    </row>
    <row r="133" spans="2:65" s="1" customFormat="1">
      <c r="B133" s="29"/>
      <c r="C133" s="30"/>
      <c r="D133" s="182" t="s">
        <v>118</v>
      </c>
      <c r="E133" s="30"/>
      <c r="F133" s="183" t="s">
        <v>214</v>
      </c>
      <c r="G133" s="30"/>
      <c r="H133" s="30"/>
      <c r="I133" s="98"/>
      <c r="J133" s="30"/>
      <c r="K133" s="30"/>
      <c r="L133" s="33"/>
      <c r="M133" s="184"/>
      <c r="N133" s="55"/>
      <c r="O133" s="55"/>
      <c r="P133" s="55"/>
      <c r="Q133" s="55"/>
      <c r="R133" s="55"/>
      <c r="S133" s="55"/>
      <c r="T133" s="56"/>
      <c r="AT133" s="12" t="s">
        <v>118</v>
      </c>
      <c r="AU133" s="12" t="s">
        <v>78</v>
      </c>
    </row>
    <row r="134" spans="2:65" s="1" customFormat="1" ht="16.5" customHeight="1">
      <c r="B134" s="29"/>
      <c r="C134" s="170" t="s">
        <v>216</v>
      </c>
      <c r="D134" s="170" t="s">
        <v>111</v>
      </c>
      <c r="E134" s="171" t="s">
        <v>217</v>
      </c>
      <c r="F134" s="172" t="s">
        <v>218</v>
      </c>
      <c r="G134" s="173" t="s">
        <v>188</v>
      </c>
      <c r="H134" s="174">
        <v>200</v>
      </c>
      <c r="I134" s="175"/>
      <c r="J134" s="176">
        <f>ROUND(I134*H134,2)</f>
        <v>0</v>
      </c>
      <c r="K134" s="172" t="s">
        <v>115</v>
      </c>
      <c r="L134" s="33"/>
      <c r="M134" s="177" t="s">
        <v>1</v>
      </c>
      <c r="N134" s="178" t="s">
        <v>40</v>
      </c>
      <c r="O134" s="55"/>
      <c r="P134" s="179">
        <f>O134*H134</f>
        <v>0</v>
      </c>
      <c r="Q134" s="179">
        <v>0</v>
      </c>
      <c r="R134" s="179">
        <f>Q134*H134</f>
        <v>0</v>
      </c>
      <c r="S134" s="179">
        <v>0</v>
      </c>
      <c r="T134" s="180">
        <f>S134*H134</f>
        <v>0</v>
      </c>
      <c r="AR134" s="12" t="s">
        <v>116</v>
      </c>
      <c r="AT134" s="12" t="s">
        <v>111</v>
      </c>
      <c r="AU134" s="12" t="s">
        <v>78</v>
      </c>
      <c r="AY134" s="12" t="s">
        <v>108</v>
      </c>
      <c r="BE134" s="181">
        <f>IF(N134="základní",J134,0)</f>
        <v>0</v>
      </c>
      <c r="BF134" s="181">
        <f>IF(N134="snížená",J134,0)</f>
        <v>0</v>
      </c>
      <c r="BG134" s="181">
        <f>IF(N134="zákl. přenesená",J134,0)</f>
        <v>0</v>
      </c>
      <c r="BH134" s="181">
        <f>IF(N134="sníž. přenesená",J134,0)</f>
        <v>0</v>
      </c>
      <c r="BI134" s="181">
        <f>IF(N134="nulová",J134,0)</f>
        <v>0</v>
      </c>
      <c r="BJ134" s="12" t="s">
        <v>76</v>
      </c>
      <c r="BK134" s="181">
        <f>ROUND(I134*H134,2)</f>
        <v>0</v>
      </c>
      <c r="BL134" s="12" t="s">
        <v>116</v>
      </c>
      <c r="BM134" s="12" t="s">
        <v>219</v>
      </c>
    </row>
    <row r="135" spans="2:65" s="1" customFormat="1">
      <c r="B135" s="29"/>
      <c r="C135" s="30"/>
      <c r="D135" s="182" t="s">
        <v>118</v>
      </c>
      <c r="E135" s="30"/>
      <c r="F135" s="183" t="s">
        <v>218</v>
      </c>
      <c r="G135" s="30"/>
      <c r="H135" s="30"/>
      <c r="I135" s="98"/>
      <c r="J135" s="30"/>
      <c r="K135" s="30"/>
      <c r="L135" s="33"/>
      <c r="M135" s="184"/>
      <c r="N135" s="55"/>
      <c r="O135" s="55"/>
      <c r="P135" s="55"/>
      <c r="Q135" s="55"/>
      <c r="R135" s="55"/>
      <c r="S135" s="55"/>
      <c r="T135" s="56"/>
      <c r="AT135" s="12" t="s">
        <v>118</v>
      </c>
      <c r="AU135" s="12" t="s">
        <v>78</v>
      </c>
    </row>
    <row r="136" spans="2:65" s="1" customFormat="1" ht="16.5" customHeight="1">
      <c r="B136" s="29"/>
      <c r="C136" s="170" t="s">
        <v>220</v>
      </c>
      <c r="D136" s="170" t="s">
        <v>111</v>
      </c>
      <c r="E136" s="171" t="s">
        <v>221</v>
      </c>
      <c r="F136" s="172" t="s">
        <v>222</v>
      </c>
      <c r="G136" s="173" t="s">
        <v>188</v>
      </c>
      <c r="H136" s="174">
        <v>100</v>
      </c>
      <c r="I136" s="175"/>
      <c r="J136" s="176">
        <f>ROUND(I136*H136,2)</f>
        <v>0</v>
      </c>
      <c r="K136" s="172" t="s">
        <v>115</v>
      </c>
      <c r="L136" s="33"/>
      <c r="M136" s="177" t="s">
        <v>1</v>
      </c>
      <c r="N136" s="178" t="s">
        <v>40</v>
      </c>
      <c r="O136" s="55"/>
      <c r="P136" s="179">
        <f>O136*H136</f>
        <v>0</v>
      </c>
      <c r="Q136" s="179">
        <v>0</v>
      </c>
      <c r="R136" s="179">
        <f>Q136*H136</f>
        <v>0</v>
      </c>
      <c r="S136" s="179">
        <v>0</v>
      </c>
      <c r="T136" s="180">
        <f>S136*H136</f>
        <v>0</v>
      </c>
      <c r="AR136" s="12" t="s">
        <v>116</v>
      </c>
      <c r="AT136" s="12" t="s">
        <v>111</v>
      </c>
      <c r="AU136" s="12" t="s">
        <v>78</v>
      </c>
      <c r="AY136" s="12" t="s">
        <v>108</v>
      </c>
      <c r="BE136" s="181">
        <f>IF(N136="základní",J136,0)</f>
        <v>0</v>
      </c>
      <c r="BF136" s="181">
        <f>IF(N136="snížená",J136,0)</f>
        <v>0</v>
      </c>
      <c r="BG136" s="181">
        <f>IF(N136="zákl. přenesená",J136,0)</f>
        <v>0</v>
      </c>
      <c r="BH136" s="181">
        <f>IF(N136="sníž. přenesená",J136,0)</f>
        <v>0</v>
      </c>
      <c r="BI136" s="181">
        <f>IF(N136="nulová",J136,0)</f>
        <v>0</v>
      </c>
      <c r="BJ136" s="12" t="s">
        <v>76</v>
      </c>
      <c r="BK136" s="181">
        <f>ROUND(I136*H136,2)</f>
        <v>0</v>
      </c>
      <c r="BL136" s="12" t="s">
        <v>116</v>
      </c>
      <c r="BM136" s="12" t="s">
        <v>223</v>
      </c>
    </row>
    <row r="137" spans="2:65" s="1" customFormat="1">
      <c r="B137" s="29"/>
      <c r="C137" s="30"/>
      <c r="D137" s="182" t="s">
        <v>118</v>
      </c>
      <c r="E137" s="30"/>
      <c r="F137" s="183" t="s">
        <v>222</v>
      </c>
      <c r="G137" s="30"/>
      <c r="H137" s="30"/>
      <c r="I137" s="98"/>
      <c r="J137" s="30"/>
      <c r="K137" s="30"/>
      <c r="L137" s="33"/>
      <c r="M137" s="184"/>
      <c r="N137" s="55"/>
      <c r="O137" s="55"/>
      <c r="P137" s="55"/>
      <c r="Q137" s="55"/>
      <c r="R137" s="55"/>
      <c r="S137" s="55"/>
      <c r="T137" s="56"/>
      <c r="AT137" s="12" t="s">
        <v>118</v>
      </c>
      <c r="AU137" s="12" t="s">
        <v>78</v>
      </c>
    </row>
    <row r="138" spans="2:65" s="1" customFormat="1" ht="16.5" customHeight="1">
      <c r="B138" s="29"/>
      <c r="C138" s="170" t="s">
        <v>224</v>
      </c>
      <c r="D138" s="170" t="s">
        <v>111</v>
      </c>
      <c r="E138" s="171" t="s">
        <v>225</v>
      </c>
      <c r="F138" s="172" t="s">
        <v>226</v>
      </c>
      <c r="G138" s="173" t="s">
        <v>188</v>
      </c>
      <c r="H138" s="174">
        <v>100</v>
      </c>
      <c r="I138" s="175"/>
      <c r="J138" s="176">
        <f>ROUND(I138*H138,2)</f>
        <v>0</v>
      </c>
      <c r="K138" s="172" t="s">
        <v>115</v>
      </c>
      <c r="L138" s="33"/>
      <c r="M138" s="177" t="s">
        <v>1</v>
      </c>
      <c r="N138" s="178" t="s">
        <v>40</v>
      </c>
      <c r="O138" s="55"/>
      <c r="P138" s="179">
        <f>O138*H138</f>
        <v>0</v>
      </c>
      <c r="Q138" s="179">
        <v>0</v>
      </c>
      <c r="R138" s="179">
        <f>Q138*H138</f>
        <v>0</v>
      </c>
      <c r="S138" s="179">
        <v>0</v>
      </c>
      <c r="T138" s="180">
        <f>S138*H138</f>
        <v>0</v>
      </c>
      <c r="AR138" s="12" t="s">
        <v>116</v>
      </c>
      <c r="AT138" s="12" t="s">
        <v>111</v>
      </c>
      <c r="AU138" s="12" t="s">
        <v>78</v>
      </c>
      <c r="AY138" s="12" t="s">
        <v>108</v>
      </c>
      <c r="BE138" s="181">
        <f>IF(N138="základní",J138,0)</f>
        <v>0</v>
      </c>
      <c r="BF138" s="181">
        <f>IF(N138="snížená",J138,0)</f>
        <v>0</v>
      </c>
      <c r="BG138" s="181">
        <f>IF(N138="zákl. přenesená",J138,0)</f>
        <v>0</v>
      </c>
      <c r="BH138" s="181">
        <f>IF(N138="sníž. přenesená",J138,0)</f>
        <v>0</v>
      </c>
      <c r="BI138" s="181">
        <f>IF(N138="nulová",J138,0)</f>
        <v>0</v>
      </c>
      <c r="BJ138" s="12" t="s">
        <v>76</v>
      </c>
      <c r="BK138" s="181">
        <f>ROUND(I138*H138,2)</f>
        <v>0</v>
      </c>
      <c r="BL138" s="12" t="s">
        <v>116</v>
      </c>
      <c r="BM138" s="12" t="s">
        <v>227</v>
      </c>
    </row>
    <row r="139" spans="2:65" s="1" customFormat="1">
      <c r="B139" s="29"/>
      <c r="C139" s="30"/>
      <c r="D139" s="182" t="s">
        <v>118</v>
      </c>
      <c r="E139" s="30"/>
      <c r="F139" s="183" t="s">
        <v>226</v>
      </c>
      <c r="G139" s="30"/>
      <c r="H139" s="30"/>
      <c r="I139" s="98"/>
      <c r="J139" s="30"/>
      <c r="K139" s="30"/>
      <c r="L139" s="33"/>
      <c r="M139" s="184"/>
      <c r="N139" s="55"/>
      <c r="O139" s="55"/>
      <c r="P139" s="55"/>
      <c r="Q139" s="55"/>
      <c r="R139" s="55"/>
      <c r="S139" s="55"/>
      <c r="T139" s="56"/>
      <c r="AT139" s="12" t="s">
        <v>118</v>
      </c>
      <c r="AU139" s="12" t="s">
        <v>78</v>
      </c>
    </row>
    <row r="140" spans="2:65" s="1" customFormat="1" ht="16.5" customHeight="1">
      <c r="B140" s="29"/>
      <c r="C140" s="170" t="s">
        <v>228</v>
      </c>
      <c r="D140" s="170" t="s">
        <v>111</v>
      </c>
      <c r="E140" s="171" t="s">
        <v>229</v>
      </c>
      <c r="F140" s="172" t="s">
        <v>230</v>
      </c>
      <c r="G140" s="173" t="s">
        <v>188</v>
      </c>
      <c r="H140" s="174">
        <v>200</v>
      </c>
      <c r="I140" s="175"/>
      <c r="J140" s="176">
        <f>ROUND(I140*H140,2)</f>
        <v>0</v>
      </c>
      <c r="K140" s="172" t="s">
        <v>115</v>
      </c>
      <c r="L140" s="33"/>
      <c r="M140" s="177" t="s">
        <v>1</v>
      </c>
      <c r="N140" s="178" t="s">
        <v>40</v>
      </c>
      <c r="O140" s="55"/>
      <c r="P140" s="179">
        <f>O140*H140</f>
        <v>0</v>
      </c>
      <c r="Q140" s="179">
        <v>0</v>
      </c>
      <c r="R140" s="179">
        <f>Q140*H140</f>
        <v>0</v>
      </c>
      <c r="S140" s="179">
        <v>0</v>
      </c>
      <c r="T140" s="180">
        <f>S140*H140</f>
        <v>0</v>
      </c>
      <c r="AR140" s="12" t="s">
        <v>116</v>
      </c>
      <c r="AT140" s="12" t="s">
        <v>111</v>
      </c>
      <c r="AU140" s="12" t="s">
        <v>78</v>
      </c>
      <c r="AY140" s="12" t="s">
        <v>108</v>
      </c>
      <c r="BE140" s="181">
        <f>IF(N140="základní",J140,0)</f>
        <v>0</v>
      </c>
      <c r="BF140" s="181">
        <f>IF(N140="snížená",J140,0)</f>
        <v>0</v>
      </c>
      <c r="BG140" s="181">
        <f>IF(N140="zákl. přenesená",J140,0)</f>
        <v>0</v>
      </c>
      <c r="BH140" s="181">
        <f>IF(N140="sníž. přenesená",J140,0)</f>
        <v>0</v>
      </c>
      <c r="BI140" s="181">
        <f>IF(N140="nulová",J140,0)</f>
        <v>0</v>
      </c>
      <c r="BJ140" s="12" t="s">
        <v>76</v>
      </c>
      <c r="BK140" s="181">
        <f>ROUND(I140*H140,2)</f>
        <v>0</v>
      </c>
      <c r="BL140" s="12" t="s">
        <v>116</v>
      </c>
      <c r="BM140" s="12" t="s">
        <v>231</v>
      </c>
    </row>
    <row r="141" spans="2:65" s="1" customFormat="1" ht="48.75">
      <c r="B141" s="29"/>
      <c r="C141" s="30"/>
      <c r="D141" s="182" t="s">
        <v>118</v>
      </c>
      <c r="E141" s="30"/>
      <c r="F141" s="183" t="s">
        <v>232</v>
      </c>
      <c r="G141" s="30"/>
      <c r="H141" s="30"/>
      <c r="I141" s="98"/>
      <c r="J141" s="30"/>
      <c r="K141" s="30"/>
      <c r="L141" s="33"/>
      <c r="M141" s="184"/>
      <c r="N141" s="55"/>
      <c r="O141" s="55"/>
      <c r="P141" s="55"/>
      <c r="Q141" s="55"/>
      <c r="R141" s="55"/>
      <c r="S141" s="55"/>
      <c r="T141" s="56"/>
      <c r="AT141" s="12" t="s">
        <v>118</v>
      </c>
      <c r="AU141" s="12" t="s">
        <v>78</v>
      </c>
    </row>
    <row r="142" spans="2:65" s="1" customFormat="1" ht="19.5">
      <c r="B142" s="29"/>
      <c r="C142" s="30"/>
      <c r="D142" s="182" t="s">
        <v>148</v>
      </c>
      <c r="E142" s="30"/>
      <c r="F142" s="185" t="s">
        <v>199</v>
      </c>
      <c r="G142" s="30"/>
      <c r="H142" s="30"/>
      <c r="I142" s="98"/>
      <c r="J142" s="30"/>
      <c r="K142" s="30"/>
      <c r="L142" s="33"/>
      <c r="M142" s="184"/>
      <c r="N142" s="55"/>
      <c r="O142" s="55"/>
      <c r="P142" s="55"/>
      <c r="Q142" s="55"/>
      <c r="R142" s="55"/>
      <c r="S142" s="55"/>
      <c r="T142" s="56"/>
      <c r="AT142" s="12" t="s">
        <v>148</v>
      </c>
      <c r="AU142" s="12" t="s">
        <v>78</v>
      </c>
    </row>
    <row r="143" spans="2:65" s="1" customFormat="1" ht="16.5" customHeight="1">
      <c r="B143" s="29"/>
      <c r="C143" s="170" t="s">
        <v>233</v>
      </c>
      <c r="D143" s="170" t="s">
        <v>111</v>
      </c>
      <c r="E143" s="171" t="s">
        <v>234</v>
      </c>
      <c r="F143" s="172" t="s">
        <v>235</v>
      </c>
      <c r="G143" s="173" t="s">
        <v>188</v>
      </c>
      <c r="H143" s="174">
        <v>200</v>
      </c>
      <c r="I143" s="175"/>
      <c r="J143" s="176">
        <f>ROUND(I143*H143,2)</f>
        <v>0</v>
      </c>
      <c r="K143" s="172" t="s">
        <v>115</v>
      </c>
      <c r="L143" s="33"/>
      <c r="M143" s="177" t="s">
        <v>1</v>
      </c>
      <c r="N143" s="178" t="s">
        <v>40</v>
      </c>
      <c r="O143" s="55"/>
      <c r="P143" s="179">
        <f>O143*H143</f>
        <v>0</v>
      </c>
      <c r="Q143" s="179">
        <v>0</v>
      </c>
      <c r="R143" s="179">
        <f>Q143*H143</f>
        <v>0</v>
      </c>
      <c r="S143" s="179">
        <v>0</v>
      </c>
      <c r="T143" s="180">
        <f>S143*H143</f>
        <v>0</v>
      </c>
      <c r="AR143" s="12" t="s">
        <v>116</v>
      </c>
      <c r="AT143" s="12" t="s">
        <v>111</v>
      </c>
      <c r="AU143" s="12" t="s">
        <v>78</v>
      </c>
      <c r="AY143" s="12" t="s">
        <v>108</v>
      </c>
      <c r="BE143" s="181">
        <f>IF(N143="základní",J143,0)</f>
        <v>0</v>
      </c>
      <c r="BF143" s="181">
        <f>IF(N143="snížená",J143,0)</f>
        <v>0</v>
      </c>
      <c r="BG143" s="181">
        <f>IF(N143="zákl. přenesená",J143,0)</f>
        <v>0</v>
      </c>
      <c r="BH143" s="181">
        <f>IF(N143="sníž. přenesená",J143,0)</f>
        <v>0</v>
      </c>
      <c r="BI143" s="181">
        <f>IF(N143="nulová",J143,0)</f>
        <v>0</v>
      </c>
      <c r="BJ143" s="12" t="s">
        <v>76</v>
      </c>
      <c r="BK143" s="181">
        <f>ROUND(I143*H143,2)</f>
        <v>0</v>
      </c>
      <c r="BL143" s="12" t="s">
        <v>116</v>
      </c>
      <c r="BM143" s="12" t="s">
        <v>236</v>
      </c>
    </row>
    <row r="144" spans="2:65" s="1" customFormat="1" ht="48.75">
      <c r="B144" s="29"/>
      <c r="C144" s="30"/>
      <c r="D144" s="182" t="s">
        <v>118</v>
      </c>
      <c r="E144" s="30"/>
      <c r="F144" s="183" t="s">
        <v>237</v>
      </c>
      <c r="G144" s="30"/>
      <c r="H144" s="30"/>
      <c r="I144" s="98"/>
      <c r="J144" s="30"/>
      <c r="K144" s="30"/>
      <c r="L144" s="33"/>
      <c r="M144" s="184"/>
      <c r="N144" s="55"/>
      <c r="O144" s="55"/>
      <c r="P144" s="55"/>
      <c r="Q144" s="55"/>
      <c r="R144" s="55"/>
      <c r="S144" s="55"/>
      <c r="T144" s="56"/>
      <c r="AT144" s="12" t="s">
        <v>118</v>
      </c>
      <c r="AU144" s="12" t="s">
        <v>78</v>
      </c>
    </row>
    <row r="145" spans="2:65" s="1" customFormat="1" ht="19.5">
      <c r="B145" s="29"/>
      <c r="C145" s="30"/>
      <c r="D145" s="182" t="s">
        <v>148</v>
      </c>
      <c r="E145" s="30"/>
      <c r="F145" s="185" t="s">
        <v>199</v>
      </c>
      <c r="G145" s="30"/>
      <c r="H145" s="30"/>
      <c r="I145" s="98"/>
      <c r="J145" s="30"/>
      <c r="K145" s="30"/>
      <c r="L145" s="33"/>
      <c r="M145" s="184"/>
      <c r="N145" s="55"/>
      <c r="O145" s="55"/>
      <c r="P145" s="55"/>
      <c r="Q145" s="55"/>
      <c r="R145" s="55"/>
      <c r="S145" s="55"/>
      <c r="T145" s="56"/>
      <c r="AT145" s="12" t="s">
        <v>148</v>
      </c>
      <c r="AU145" s="12" t="s">
        <v>78</v>
      </c>
    </row>
    <row r="146" spans="2:65" s="1" customFormat="1" ht="16.5" customHeight="1">
      <c r="B146" s="29"/>
      <c r="C146" s="170" t="s">
        <v>238</v>
      </c>
      <c r="D146" s="170" t="s">
        <v>111</v>
      </c>
      <c r="E146" s="171" t="s">
        <v>239</v>
      </c>
      <c r="F146" s="172" t="s">
        <v>240</v>
      </c>
      <c r="G146" s="173" t="s">
        <v>188</v>
      </c>
      <c r="H146" s="174">
        <v>400</v>
      </c>
      <c r="I146" s="175"/>
      <c r="J146" s="176">
        <f>ROUND(I146*H146,2)</f>
        <v>0</v>
      </c>
      <c r="K146" s="172" t="s">
        <v>115</v>
      </c>
      <c r="L146" s="33"/>
      <c r="M146" s="177" t="s">
        <v>1</v>
      </c>
      <c r="N146" s="178" t="s">
        <v>40</v>
      </c>
      <c r="O146" s="55"/>
      <c r="P146" s="179">
        <f>O146*H146</f>
        <v>0</v>
      </c>
      <c r="Q146" s="179">
        <v>0</v>
      </c>
      <c r="R146" s="179">
        <f>Q146*H146</f>
        <v>0</v>
      </c>
      <c r="S146" s="179">
        <v>0</v>
      </c>
      <c r="T146" s="180">
        <f>S146*H146</f>
        <v>0</v>
      </c>
      <c r="AR146" s="12" t="s">
        <v>116</v>
      </c>
      <c r="AT146" s="12" t="s">
        <v>111</v>
      </c>
      <c r="AU146" s="12" t="s">
        <v>78</v>
      </c>
      <c r="AY146" s="12" t="s">
        <v>108</v>
      </c>
      <c r="BE146" s="181">
        <f>IF(N146="základní",J146,0)</f>
        <v>0</v>
      </c>
      <c r="BF146" s="181">
        <f>IF(N146="snížená",J146,0)</f>
        <v>0</v>
      </c>
      <c r="BG146" s="181">
        <f>IF(N146="zákl. přenesená",J146,0)</f>
        <v>0</v>
      </c>
      <c r="BH146" s="181">
        <f>IF(N146="sníž. přenesená",J146,0)</f>
        <v>0</v>
      </c>
      <c r="BI146" s="181">
        <f>IF(N146="nulová",J146,0)</f>
        <v>0</v>
      </c>
      <c r="BJ146" s="12" t="s">
        <v>76</v>
      </c>
      <c r="BK146" s="181">
        <f>ROUND(I146*H146,2)</f>
        <v>0</v>
      </c>
      <c r="BL146" s="12" t="s">
        <v>116</v>
      </c>
      <c r="BM146" s="12" t="s">
        <v>241</v>
      </c>
    </row>
    <row r="147" spans="2:65" s="1" customFormat="1">
      <c r="B147" s="29"/>
      <c r="C147" s="30"/>
      <c r="D147" s="182" t="s">
        <v>118</v>
      </c>
      <c r="E147" s="30"/>
      <c r="F147" s="183" t="s">
        <v>240</v>
      </c>
      <c r="G147" s="30"/>
      <c r="H147" s="30"/>
      <c r="I147" s="98"/>
      <c r="J147" s="30"/>
      <c r="K147" s="30"/>
      <c r="L147" s="33"/>
      <c r="M147" s="184"/>
      <c r="N147" s="55"/>
      <c r="O147" s="55"/>
      <c r="P147" s="55"/>
      <c r="Q147" s="55"/>
      <c r="R147" s="55"/>
      <c r="S147" s="55"/>
      <c r="T147" s="56"/>
      <c r="AT147" s="12" t="s">
        <v>118</v>
      </c>
      <c r="AU147" s="12" t="s">
        <v>78</v>
      </c>
    </row>
    <row r="148" spans="2:65" s="1" customFormat="1" ht="16.5" customHeight="1">
      <c r="B148" s="29"/>
      <c r="C148" s="170" t="s">
        <v>242</v>
      </c>
      <c r="D148" s="170" t="s">
        <v>111</v>
      </c>
      <c r="E148" s="171" t="s">
        <v>243</v>
      </c>
      <c r="F148" s="172" t="s">
        <v>244</v>
      </c>
      <c r="G148" s="173" t="s">
        <v>188</v>
      </c>
      <c r="H148" s="174">
        <v>400</v>
      </c>
      <c r="I148" s="175"/>
      <c r="J148" s="176">
        <f>ROUND(I148*H148,2)</f>
        <v>0</v>
      </c>
      <c r="K148" s="172" t="s">
        <v>115</v>
      </c>
      <c r="L148" s="33"/>
      <c r="M148" s="177" t="s">
        <v>1</v>
      </c>
      <c r="N148" s="178" t="s">
        <v>40</v>
      </c>
      <c r="O148" s="55"/>
      <c r="P148" s="179">
        <f>O148*H148</f>
        <v>0</v>
      </c>
      <c r="Q148" s="179">
        <v>0</v>
      </c>
      <c r="R148" s="179">
        <f>Q148*H148</f>
        <v>0</v>
      </c>
      <c r="S148" s="179">
        <v>0</v>
      </c>
      <c r="T148" s="180">
        <f>S148*H148</f>
        <v>0</v>
      </c>
      <c r="AR148" s="12" t="s">
        <v>116</v>
      </c>
      <c r="AT148" s="12" t="s">
        <v>111</v>
      </c>
      <c r="AU148" s="12" t="s">
        <v>78</v>
      </c>
      <c r="AY148" s="12" t="s">
        <v>108</v>
      </c>
      <c r="BE148" s="181">
        <f>IF(N148="základní",J148,0)</f>
        <v>0</v>
      </c>
      <c r="BF148" s="181">
        <f>IF(N148="snížená",J148,0)</f>
        <v>0</v>
      </c>
      <c r="BG148" s="181">
        <f>IF(N148="zákl. přenesená",J148,0)</f>
        <v>0</v>
      </c>
      <c r="BH148" s="181">
        <f>IF(N148="sníž. přenesená",J148,0)</f>
        <v>0</v>
      </c>
      <c r="BI148" s="181">
        <f>IF(N148="nulová",J148,0)</f>
        <v>0</v>
      </c>
      <c r="BJ148" s="12" t="s">
        <v>76</v>
      </c>
      <c r="BK148" s="181">
        <f>ROUND(I148*H148,2)</f>
        <v>0</v>
      </c>
      <c r="BL148" s="12" t="s">
        <v>116</v>
      </c>
      <c r="BM148" s="12" t="s">
        <v>245</v>
      </c>
    </row>
    <row r="149" spans="2:65" s="1" customFormat="1" ht="58.5">
      <c r="B149" s="29"/>
      <c r="C149" s="30"/>
      <c r="D149" s="182" t="s">
        <v>118</v>
      </c>
      <c r="E149" s="30"/>
      <c r="F149" s="183" t="s">
        <v>246</v>
      </c>
      <c r="G149" s="30"/>
      <c r="H149" s="30"/>
      <c r="I149" s="98"/>
      <c r="J149" s="30"/>
      <c r="K149" s="30"/>
      <c r="L149" s="33"/>
      <c r="M149" s="184"/>
      <c r="N149" s="55"/>
      <c r="O149" s="55"/>
      <c r="P149" s="55"/>
      <c r="Q149" s="55"/>
      <c r="R149" s="55"/>
      <c r="S149" s="55"/>
      <c r="T149" s="56"/>
      <c r="AT149" s="12" t="s">
        <v>118</v>
      </c>
      <c r="AU149" s="12" t="s">
        <v>78</v>
      </c>
    </row>
    <row r="150" spans="2:65" s="1" customFormat="1" ht="19.5">
      <c r="B150" s="29"/>
      <c r="C150" s="30"/>
      <c r="D150" s="182" t="s">
        <v>148</v>
      </c>
      <c r="E150" s="30"/>
      <c r="F150" s="185" t="s">
        <v>199</v>
      </c>
      <c r="G150" s="30"/>
      <c r="H150" s="30"/>
      <c r="I150" s="98"/>
      <c r="J150" s="30"/>
      <c r="K150" s="30"/>
      <c r="L150" s="33"/>
      <c r="M150" s="184"/>
      <c r="N150" s="55"/>
      <c r="O150" s="55"/>
      <c r="P150" s="55"/>
      <c r="Q150" s="55"/>
      <c r="R150" s="55"/>
      <c r="S150" s="55"/>
      <c r="T150" s="56"/>
      <c r="AT150" s="12" t="s">
        <v>148</v>
      </c>
      <c r="AU150" s="12" t="s">
        <v>78</v>
      </c>
    </row>
    <row r="151" spans="2:65" s="1" customFormat="1" ht="16.5" customHeight="1">
      <c r="B151" s="29"/>
      <c r="C151" s="170" t="s">
        <v>247</v>
      </c>
      <c r="D151" s="170" t="s">
        <v>111</v>
      </c>
      <c r="E151" s="171" t="s">
        <v>248</v>
      </c>
      <c r="F151" s="172" t="s">
        <v>249</v>
      </c>
      <c r="G151" s="173" t="s">
        <v>188</v>
      </c>
      <c r="H151" s="174">
        <v>400</v>
      </c>
      <c r="I151" s="175"/>
      <c r="J151" s="176">
        <f>ROUND(I151*H151,2)</f>
        <v>0</v>
      </c>
      <c r="K151" s="172" t="s">
        <v>115</v>
      </c>
      <c r="L151" s="33"/>
      <c r="M151" s="177" t="s">
        <v>1</v>
      </c>
      <c r="N151" s="178" t="s">
        <v>40</v>
      </c>
      <c r="O151" s="55"/>
      <c r="P151" s="179">
        <f>O151*H151</f>
        <v>0</v>
      </c>
      <c r="Q151" s="179">
        <v>0</v>
      </c>
      <c r="R151" s="179">
        <f>Q151*H151</f>
        <v>0</v>
      </c>
      <c r="S151" s="179">
        <v>0</v>
      </c>
      <c r="T151" s="180">
        <f>S151*H151</f>
        <v>0</v>
      </c>
      <c r="AR151" s="12" t="s">
        <v>116</v>
      </c>
      <c r="AT151" s="12" t="s">
        <v>111</v>
      </c>
      <c r="AU151" s="12" t="s">
        <v>78</v>
      </c>
      <c r="AY151" s="12" t="s">
        <v>108</v>
      </c>
      <c r="BE151" s="181">
        <f>IF(N151="základní",J151,0)</f>
        <v>0</v>
      </c>
      <c r="BF151" s="181">
        <f>IF(N151="snížená",J151,0)</f>
        <v>0</v>
      </c>
      <c r="BG151" s="181">
        <f>IF(N151="zákl. přenesená",J151,0)</f>
        <v>0</v>
      </c>
      <c r="BH151" s="181">
        <f>IF(N151="sníž. přenesená",J151,0)</f>
        <v>0</v>
      </c>
      <c r="BI151" s="181">
        <f>IF(N151="nulová",J151,0)</f>
        <v>0</v>
      </c>
      <c r="BJ151" s="12" t="s">
        <v>76</v>
      </c>
      <c r="BK151" s="181">
        <f>ROUND(I151*H151,2)</f>
        <v>0</v>
      </c>
      <c r="BL151" s="12" t="s">
        <v>116</v>
      </c>
      <c r="BM151" s="12" t="s">
        <v>250</v>
      </c>
    </row>
    <row r="152" spans="2:65" s="1" customFormat="1" ht="58.5">
      <c r="B152" s="29"/>
      <c r="C152" s="30"/>
      <c r="D152" s="182" t="s">
        <v>118</v>
      </c>
      <c r="E152" s="30"/>
      <c r="F152" s="183" t="s">
        <v>251</v>
      </c>
      <c r="G152" s="30"/>
      <c r="H152" s="30"/>
      <c r="I152" s="98"/>
      <c r="J152" s="30"/>
      <c r="K152" s="30"/>
      <c r="L152" s="33"/>
      <c r="M152" s="184"/>
      <c r="N152" s="55"/>
      <c r="O152" s="55"/>
      <c r="P152" s="55"/>
      <c r="Q152" s="55"/>
      <c r="R152" s="55"/>
      <c r="S152" s="55"/>
      <c r="T152" s="56"/>
      <c r="AT152" s="12" t="s">
        <v>118</v>
      </c>
      <c r="AU152" s="12" t="s">
        <v>78</v>
      </c>
    </row>
    <row r="153" spans="2:65" s="1" customFormat="1" ht="19.5">
      <c r="B153" s="29"/>
      <c r="C153" s="30"/>
      <c r="D153" s="182" t="s">
        <v>148</v>
      </c>
      <c r="E153" s="30"/>
      <c r="F153" s="185" t="s">
        <v>199</v>
      </c>
      <c r="G153" s="30"/>
      <c r="H153" s="30"/>
      <c r="I153" s="98"/>
      <c r="J153" s="30"/>
      <c r="K153" s="30"/>
      <c r="L153" s="33"/>
      <c r="M153" s="184"/>
      <c r="N153" s="55"/>
      <c r="O153" s="55"/>
      <c r="P153" s="55"/>
      <c r="Q153" s="55"/>
      <c r="R153" s="55"/>
      <c r="S153" s="55"/>
      <c r="T153" s="56"/>
      <c r="AT153" s="12" t="s">
        <v>148</v>
      </c>
      <c r="AU153" s="12" t="s">
        <v>78</v>
      </c>
    </row>
    <row r="154" spans="2:65" s="1" customFormat="1" ht="16.5" customHeight="1">
      <c r="B154" s="29"/>
      <c r="C154" s="170" t="s">
        <v>252</v>
      </c>
      <c r="D154" s="170" t="s">
        <v>111</v>
      </c>
      <c r="E154" s="171" t="s">
        <v>253</v>
      </c>
      <c r="F154" s="172" t="s">
        <v>254</v>
      </c>
      <c r="G154" s="173" t="s">
        <v>188</v>
      </c>
      <c r="H154" s="174">
        <v>400</v>
      </c>
      <c r="I154" s="175"/>
      <c r="J154" s="176">
        <f>ROUND(I154*H154,2)</f>
        <v>0</v>
      </c>
      <c r="K154" s="172" t="s">
        <v>115</v>
      </c>
      <c r="L154" s="33"/>
      <c r="M154" s="177" t="s">
        <v>1</v>
      </c>
      <c r="N154" s="178" t="s">
        <v>40</v>
      </c>
      <c r="O154" s="55"/>
      <c r="P154" s="179">
        <f>O154*H154</f>
        <v>0</v>
      </c>
      <c r="Q154" s="179">
        <v>0</v>
      </c>
      <c r="R154" s="179">
        <f>Q154*H154</f>
        <v>0</v>
      </c>
      <c r="S154" s="179">
        <v>0</v>
      </c>
      <c r="T154" s="180">
        <f>S154*H154</f>
        <v>0</v>
      </c>
      <c r="AR154" s="12" t="s">
        <v>116</v>
      </c>
      <c r="AT154" s="12" t="s">
        <v>111</v>
      </c>
      <c r="AU154" s="12" t="s">
        <v>78</v>
      </c>
      <c r="AY154" s="12" t="s">
        <v>108</v>
      </c>
      <c r="BE154" s="181">
        <f>IF(N154="základní",J154,0)</f>
        <v>0</v>
      </c>
      <c r="BF154" s="181">
        <f>IF(N154="snížená",J154,0)</f>
        <v>0</v>
      </c>
      <c r="BG154" s="181">
        <f>IF(N154="zákl. přenesená",J154,0)</f>
        <v>0</v>
      </c>
      <c r="BH154" s="181">
        <f>IF(N154="sníž. přenesená",J154,0)</f>
        <v>0</v>
      </c>
      <c r="BI154" s="181">
        <f>IF(N154="nulová",J154,0)</f>
        <v>0</v>
      </c>
      <c r="BJ154" s="12" t="s">
        <v>76</v>
      </c>
      <c r="BK154" s="181">
        <f>ROUND(I154*H154,2)</f>
        <v>0</v>
      </c>
      <c r="BL154" s="12" t="s">
        <v>116</v>
      </c>
      <c r="BM154" s="12" t="s">
        <v>255</v>
      </c>
    </row>
    <row r="155" spans="2:65" s="1" customFormat="1" ht="58.5">
      <c r="B155" s="29"/>
      <c r="C155" s="30"/>
      <c r="D155" s="182" t="s">
        <v>118</v>
      </c>
      <c r="E155" s="30"/>
      <c r="F155" s="183" t="s">
        <v>256</v>
      </c>
      <c r="G155" s="30"/>
      <c r="H155" s="30"/>
      <c r="I155" s="98"/>
      <c r="J155" s="30"/>
      <c r="K155" s="30"/>
      <c r="L155" s="33"/>
      <c r="M155" s="184"/>
      <c r="N155" s="55"/>
      <c r="O155" s="55"/>
      <c r="P155" s="55"/>
      <c r="Q155" s="55"/>
      <c r="R155" s="55"/>
      <c r="S155" s="55"/>
      <c r="T155" s="56"/>
      <c r="AT155" s="12" t="s">
        <v>118</v>
      </c>
      <c r="AU155" s="12" t="s">
        <v>78</v>
      </c>
    </row>
    <row r="156" spans="2:65" s="1" customFormat="1" ht="19.5">
      <c r="B156" s="29"/>
      <c r="C156" s="30"/>
      <c r="D156" s="182" t="s">
        <v>148</v>
      </c>
      <c r="E156" s="30"/>
      <c r="F156" s="185" t="s">
        <v>199</v>
      </c>
      <c r="G156" s="30"/>
      <c r="H156" s="30"/>
      <c r="I156" s="98"/>
      <c r="J156" s="30"/>
      <c r="K156" s="30"/>
      <c r="L156" s="33"/>
      <c r="M156" s="184"/>
      <c r="N156" s="55"/>
      <c r="O156" s="55"/>
      <c r="P156" s="55"/>
      <c r="Q156" s="55"/>
      <c r="R156" s="55"/>
      <c r="S156" s="55"/>
      <c r="T156" s="56"/>
      <c r="AT156" s="12" t="s">
        <v>148</v>
      </c>
      <c r="AU156" s="12" t="s">
        <v>78</v>
      </c>
    </row>
    <row r="157" spans="2:65" s="1" customFormat="1" ht="16.5" customHeight="1">
      <c r="B157" s="29"/>
      <c r="C157" s="170" t="s">
        <v>257</v>
      </c>
      <c r="D157" s="170" t="s">
        <v>111</v>
      </c>
      <c r="E157" s="171" t="s">
        <v>258</v>
      </c>
      <c r="F157" s="172" t="s">
        <v>259</v>
      </c>
      <c r="G157" s="173" t="s">
        <v>145</v>
      </c>
      <c r="H157" s="174">
        <v>500</v>
      </c>
      <c r="I157" s="175"/>
      <c r="J157" s="176">
        <f>ROUND(I157*H157,2)</f>
        <v>0</v>
      </c>
      <c r="K157" s="172" t="s">
        <v>115</v>
      </c>
      <c r="L157" s="33"/>
      <c r="M157" s="177" t="s">
        <v>1</v>
      </c>
      <c r="N157" s="178" t="s">
        <v>40</v>
      </c>
      <c r="O157" s="55"/>
      <c r="P157" s="179">
        <f>O157*H157</f>
        <v>0</v>
      </c>
      <c r="Q157" s="179">
        <v>0</v>
      </c>
      <c r="R157" s="179">
        <f>Q157*H157</f>
        <v>0</v>
      </c>
      <c r="S157" s="179">
        <v>0</v>
      </c>
      <c r="T157" s="180">
        <f>S157*H157</f>
        <v>0</v>
      </c>
      <c r="AR157" s="12" t="s">
        <v>116</v>
      </c>
      <c r="AT157" s="12" t="s">
        <v>111</v>
      </c>
      <c r="AU157" s="12" t="s">
        <v>78</v>
      </c>
      <c r="AY157" s="12" t="s">
        <v>108</v>
      </c>
      <c r="BE157" s="181">
        <f>IF(N157="základní",J157,0)</f>
        <v>0</v>
      </c>
      <c r="BF157" s="181">
        <f>IF(N157="snížená",J157,0)</f>
        <v>0</v>
      </c>
      <c r="BG157" s="181">
        <f>IF(N157="zákl. přenesená",J157,0)</f>
        <v>0</v>
      </c>
      <c r="BH157" s="181">
        <f>IF(N157="sníž. přenesená",J157,0)</f>
        <v>0</v>
      </c>
      <c r="BI157" s="181">
        <f>IF(N157="nulová",J157,0)</f>
        <v>0</v>
      </c>
      <c r="BJ157" s="12" t="s">
        <v>76</v>
      </c>
      <c r="BK157" s="181">
        <f>ROUND(I157*H157,2)</f>
        <v>0</v>
      </c>
      <c r="BL157" s="12" t="s">
        <v>116</v>
      </c>
      <c r="BM157" s="12" t="s">
        <v>260</v>
      </c>
    </row>
    <row r="158" spans="2:65" s="1" customFormat="1">
      <c r="B158" s="29"/>
      <c r="C158" s="30"/>
      <c r="D158" s="182" t="s">
        <v>118</v>
      </c>
      <c r="E158" s="30"/>
      <c r="F158" s="183" t="s">
        <v>259</v>
      </c>
      <c r="G158" s="30"/>
      <c r="H158" s="30"/>
      <c r="I158" s="98"/>
      <c r="J158" s="30"/>
      <c r="K158" s="30"/>
      <c r="L158" s="33"/>
      <c r="M158" s="184"/>
      <c r="N158" s="55"/>
      <c r="O158" s="55"/>
      <c r="P158" s="55"/>
      <c r="Q158" s="55"/>
      <c r="R158" s="55"/>
      <c r="S158" s="55"/>
      <c r="T158" s="56"/>
      <c r="AT158" s="12" t="s">
        <v>118</v>
      </c>
      <c r="AU158" s="12" t="s">
        <v>78</v>
      </c>
    </row>
    <row r="159" spans="2:65" s="1" customFormat="1" ht="16.5" customHeight="1">
      <c r="B159" s="29"/>
      <c r="C159" s="170" t="s">
        <v>261</v>
      </c>
      <c r="D159" s="170" t="s">
        <v>111</v>
      </c>
      <c r="E159" s="171" t="s">
        <v>262</v>
      </c>
      <c r="F159" s="172" t="s">
        <v>263</v>
      </c>
      <c r="G159" s="173" t="s">
        <v>145</v>
      </c>
      <c r="H159" s="174">
        <v>500</v>
      </c>
      <c r="I159" s="175"/>
      <c r="J159" s="176">
        <f>ROUND(I159*H159,2)</f>
        <v>0</v>
      </c>
      <c r="K159" s="172" t="s">
        <v>115</v>
      </c>
      <c r="L159" s="33"/>
      <c r="M159" s="177" t="s">
        <v>1</v>
      </c>
      <c r="N159" s="178" t="s">
        <v>40</v>
      </c>
      <c r="O159" s="55"/>
      <c r="P159" s="179">
        <f>O159*H159</f>
        <v>0</v>
      </c>
      <c r="Q159" s="179">
        <v>0</v>
      </c>
      <c r="R159" s="179">
        <f>Q159*H159</f>
        <v>0</v>
      </c>
      <c r="S159" s="179">
        <v>0</v>
      </c>
      <c r="T159" s="180">
        <f>S159*H159</f>
        <v>0</v>
      </c>
      <c r="AR159" s="12" t="s">
        <v>116</v>
      </c>
      <c r="AT159" s="12" t="s">
        <v>111</v>
      </c>
      <c r="AU159" s="12" t="s">
        <v>78</v>
      </c>
      <c r="AY159" s="12" t="s">
        <v>108</v>
      </c>
      <c r="BE159" s="181">
        <f>IF(N159="základní",J159,0)</f>
        <v>0</v>
      </c>
      <c r="BF159" s="181">
        <f>IF(N159="snížená",J159,0)</f>
        <v>0</v>
      </c>
      <c r="BG159" s="181">
        <f>IF(N159="zákl. přenesená",J159,0)</f>
        <v>0</v>
      </c>
      <c r="BH159" s="181">
        <f>IF(N159="sníž. přenesená",J159,0)</f>
        <v>0</v>
      </c>
      <c r="BI159" s="181">
        <f>IF(N159="nulová",J159,0)</f>
        <v>0</v>
      </c>
      <c r="BJ159" s="12" t="s">
        <v>76</v>
      </c>
      <c r="BK159" s="181">
        <f>ROUND(I159*H159,2)</f>
        <v>0</v>
      </c>
      <c r="BL159" s="12" t="s">
        <v>116</v>
      </c>
      <c r="BM159" s="12" t="s">
        <v>264</v>
      </c>
    </row>
    <row r="160" spans="2:65" s="1" customFormat="1">
      <c r="B160" s="29"/>
      <c r="C160" s="30"/>
      <c r="D160" s="182" t="s">
        <v>118</v>
      </c>
      <c r="E160" s="30"/>
      <c r="F160" s="183" t="s">
        <v>263</v>
      </c>
      <c r="G160" s="30"/>
      <c r="H160" s="30"/>
      <c r="I160" s="98"/>
      <c r="J160" s="30"/>
      <c r="K160" s="30"/>
      <c r="L160" s="33"/>
      <c r="M160" s="184"/>
      <c r="N160" s="55"/>
      <c r="O160" s="55"/>
      <c r="P160" s="55"/>
      <c r="Q160" s="55"/>
      <c r="R160" s="55"/>
      <c r="S160" s="55"/>
      <c r="T160" s="56"/>
      <c r="AT160" s="12" t="s">
        <v>118</v>
      </c>
      <c r="AU160" s="12" t="s">
        <v>78</v>
      </c>
    </row>
    <row r="161" spans="2:65" s="1" customFormat="1" ht="16.5" customHeight="1">
      <c r="B161" s="29"/>
      <c r="C161" s="170" t="s">
        <v>265</v>
      </c>
      <c r="D161" s="170" t="s">
        <v>111</v>
      </c>
      <c r="E161" s="171" t="s">
        <v>266</v>
      </c>
      <c r="F161" s="172" t="s">
        <v>267</v>
      </c>
      <c r="G161" s="173" t="s">
        <v>188</v>
      </c>
      <c r="H161" s="174">
        <v>600</v>
      </c>
      <c r="I161" s="175"/>
      <c r="J161" s="176">
        <f>ROUND(I161*H161,2)</f>
        <v>0</v>
      </c>
      <c r="K161" s="172" t="s">
        <v>115</v>
      </c>
      <c r="L161" s="33"/>
      <c r="M161" s="177" t="s">
        <v>1</v>
      </c>
      <c r="N161" s="178" t="s">
        <v>40</v>
      </c>
      <c r="O161" s="55"/>
      <c r="P161" s="179">
        <f>O161*H161</f>
        <v>0</v>
      </c>
      <c r="Q161" s="179">
        <v>0</v>
      </c>
      <c r="R161" s="179">
        <f>Q161*H161</f>
        <v>0</v>
      </c>
      <c r="S161" s="179">
        <v>0</v>
      </c>
      <c r="T161" s="180">
        <f>S161*H161</f>
        <v>0</v>
      </c>
      <c r="AR161" s="12" t="s">
        <v>116</v>
      </c>
      <c r="AT161" s="12" t="s">
        <v>111</v>
      </c>
      <c r="AU161" s="12" t="s">
        <v>78</v>
      </c>
      <c r="AY161" s="12" t="s">
        <v>108</v>
      </c>
      <c r="BE161" s="181">
        <f>IF(N161="základní",J161,0)</f>
        <v>0</v>
      </c>
      <c r="BF161" s="181">
        <f>IF(N161="snížená",J161,0)</f>
        <v>0</v>
      </c>
      <c r="BG161" s="181">
        <f>IF(N161="zákl. přenesená",J161,0)</f>
        <v>0</v>
      </c>
      <c r="BH161" s="181">
        <f>IF(N161="sníž. přenesená",J161,0)</f>
        <v>0</v>
      </c>
      <c r="BI161" s="181">
        <f>IF(N161="nulová",J161,0)</f>
        <v>0</v>
      </c>
      <c r="BJ161" s="12" t="s">
        <v>76</v>
      </c>
      <c r="BK161" s="181">
        <f>ROUND(I161*H161,2)</f>
        <v>0</v>
      </c>
      <c r="BL161" s="12" t="s">
        <v>116</v>
      </c>
      <c r="BM161" s="12" t="s">
        <v>268</v>
      </c>
    </row>
    <row r="162" spans="2:65" s="1" customFormat="1" ht="19.5">
      <c r="B162" s="29"/>
      <c r="C162" s="30"/>
      <c r="D162" s="182" t="s">
        <v>118</v>
      </c>
      <c r="E162" s="30"/>
      <c r="F162" s="183" t="s">
        <v>269</v>
      </c>
      <c r="G162" s="30"/>
      <c r="H162" s="30"/>
      <c r="I162" s="98"/>
      <c r="J162" s="30"/>
      <c r="K162" s="30"/>
      <c r="L162" s="33"/>
      <c r="M162" s="184"/>
      <c r="N162" s="55"/>
      <c r="O162" s="55"/>
      <c r="P162" s="55"/>
      <c r="Q162" s="55"/>
      <c r="R162" s="55"/>
      <c r="S162" s="55"/>
      <c r="T162" s="56"/>
      <c r="AT162" s="12" t="s">
        <v>118</v>
      </c>
      <c r="AU162" s="12" t="s">
        <v>78</v>
      </c>
    </row>
    <row r="163" spans="2:65" s="1" customFormat="1" ht="16.5" customHeight="1">
      <c r="B163" s="29"/>
      <c r="C163" s="170" t="s">
        <v>270</v>
      </c>
      <c r="D163" s="170" t="s">
        <v>111</v>
      </c>
      <c r="E163" s="171" t="s">
        <v>271</v>
      </c>
      <c r="F163" s="172" t="s">
        <v>272</v>
      </c>
      <c r="G163" s="173" t="s">
        <v>188</v>
      </c>
      <c r="H163" s="174">
        <v>400</v>
      </c>
      <c r="I163" s="175"/>
      <c r="J163" s="176">
        <f>ROUND(I163*H163,2)</f>
        <v>0</v>
      </c>
      <c r="K163" s="172" t="s">
        <v>115</v>
      </c>
      <c r="L163" s="33"/>
      <c r="M163" s="177" t="s">
        <v>1</v>
      </c>
      <c r="N163" s="178" t="s">
        <v>40</v>
      </c>
      <c r="O163" s="55"/>
      <c r="P163" s="179">
        <f>O163*H163</f>
        <v>0</v>
      </c>
      <c r="Q163" s="179">
        <v>0</v>
      </c>
      <c r="R163" s="179">
        <f>Q163*H163</f>
        <v>0</v>
      </c>
      <c r="S163" s="179">
        <v>0</v>
      </c>
      <c r="T163" s="180">
        <f>S163*H163</f>
        <v>0</v>
      </c>
      <c r="AR163" s="12" t="s">
        <v>116</v>
      </c>
      <c r="AT163" s="12" t="s">
        <v>111</v>
      </c>
      <c r="AU163" s="12" t="s">
        <v>78</v>
      </c>
      <c r="AY163" s="12" t="s">
        <v>108</v>
      </c>
      <c r="BE163" s="181">
        <f>IF(N163="základní",J163,0)</f>
        <v>0</v>
      </c>
      <c r="BF163" s="181">
        <f>IF(N163="snížená",J163,0)</f>
        <v>0</v>
      </c>
      <c r="BG163" s="181">
        <f>IF(N163="zákl. přenesená",J163,0)</f>
        <v>0</v>
      </c>
      <c r="BH163" s="181">
        <f>IF(N163="sníž. přenesená",J163,0)</f>
        <v>0</v>
      </c>
      <c r="BI163" s="181">
        <f>IF(N163="nulová",J163,0)</f>
        <v>0</v>
      </c>
      <c r="BJ163" s="12" t="s">
        <v>76</v>
      </c>
      <c r="BK163" s="181">
        <f>ROUND(I163*H163,2)</f>
        <v>0</v>
      </c>
      <c r="BL163" s="12" t="s">
        <v>116</v>
      </c>
      <c r="BM163" s="12" t="s">
        <v>273</v>
      </c>
    </row>
    <row r="164" spans="2:65" s="1" customFormat="1">
      <c r="B164" s="29"/>
      <c r="C164" s="30"/>
      <c r="D164" s="182" t="s">
        <v>118</v>
      </c>
      <c r="E164" s="30"/>
      <c r="F164" s="183" t="s">
        <v>272</v>
      </c>
      <c r="G164" s="30"/>
      <c r="H164" s="30"/>
      <c r="I164" s="98"/>
      <c r="J164" s="30"/>
      <c r="K164" s="30"/>
      <c r="L164" s="33"/>
      <c r="M164" s="184"/>
      <c r="N164" s="55"/>
      <c r="O164" s="55"/>
      <c r="P164" s="55"/>
      <c r="Q164" s="55"/>
      <c r="R164" s="55"/>
      <c r="S164" s="55"/>
      <c r="T164" s="56"/>
      <c r="AT164" s="12" t="s">
        <v>118</v>
      </c>
      <c r="AU164" s="12" t="s">
        <v>78</v>
      </c>
    </row>
    <row r="165" spans="2:65" s="1" customFormat="1" ht="16.5" customHeight="1">
      <c r="B165" s="29"/>
      <c r="C165" s="170" t="s">
        <v>274</v>
      </c>
      <c r="D165" s="170" t="s">
        <v>111</v>
      </c>
      <c r="E165" s="171" t="s">
        <v>275</v>
      </c>
      <c r="F165" s="172" t="s">
        <v>276</v>
      </c>
      <c r="G165" s="173" t="s">
        <v>188</v>
      </c>
      <c r="H165" s="174">
        <v>400</v>
      </c>
      <c r="I165" s="175"/>
      <c r="J165" s="176">
        <f>ROUND(I165*H165,2)</f>
        <v>0</v>
      </c>
      <c r="K165" s="172" t="s">
        <v>115</v>
      </c>
      <c r="L165" s="33"/>
      <c r="M165" s="177" t="s">
        <v>1</v>
      </c>
      <c r="N165" s="178" t="s">
        <v>40</v>
      </c>
      <c r="O165" s="55"/>
      <c r="P165" s="179">
        <f>O165*H165</f>
        <v>0</v>
      </c>
      <c r="Q165" s="179">
        <v>0</v>
      </c>
      <c r="R165" s="179">
        <f>Q165*H165</f>
        <v>0</v>
      </c>
      <c r="S165" s="179">
        <v>0</v>
      </c>
      <c r="T165" s="180">
        <f>S165*H165</f>
        <v>0</v>
      </c>
      <c r="AR165" s="12" t="s">
        <v>116</v>
      </c>
      <c r="AT165" s="12" t="s">
        <v>111</v>
      </c>
      <c r="AU165" s="12" t="s">
        <v>78</v>
      </c>
      <c r="AY165" s="12" t="s">
        <v>108</v>
      </c>
      <c r="BE165" s="181">
        <f>IF(N165="základní",J165,0)</f>
        <v>0</v>
      </c>
      <c r="BF165" s="181">
        <f>IF(N165="snížená",J165,0)</f>
        <v>0</v>
      </c>
      <c r="BG165" s="181">
        <f>IF(N165="zákl. přenesená",J165,0)</f>
        <v>0</v>
      </c>
      <c r="BH165" s="181">
        <f>IF(N165="sníž. přenesená",J165,0)</f>
        <v>0</v>
      </c>
      <c r="BI165" s="181">
        <f>IF(N165="nulová",J165,0)</f>
        <v>0</v>
      </c>
      <c r="BJ165" s="12" t="s">
        <v>76</v>
      </c>
      <c r="BK165" s="181">
        <f>ROUND(I165*H165,2)</f>
        <v>0</v>
      </c>
      <c r="BL165" s="12" t="s">
        <v>116</v>
      </c>
      <c r="BM165" s="12" t="s">
        <v>277</v>
      </c>
    </row>
    <row r="166" spans="2:65" s="1" customFormat="1" ht="29.25">
      <c r="B166" s="29"/>
      <c r="C166" s="30"/>
      <c r="D166" s="182" t="s">
        <v>118</v>
      </c>
      <c r="E166" s="30"/>
      <c r="F166" s="183" t="s">
        <v>278</v>
      </c>
      <c r="G166" s="30"/>
      <c r="H166" s="30"/>
      <c r="I166" s="98"/>
      <c r="J166" s="30"/>
      <c r="K166" s="30"/>
      <c r="L166" s="33"/>
      <c r="M166" s="184"/>
      <c r="N166" s="55"/>
      <c r="O166" s="55"/>
      <c r="P166" s="55"/>
      <c r="Q166" s="55"/>
      <c r="R166" s="55"/>
      <c r="S166" s="55"/>
      <c r="T166" s="56"/>
      <c r="AT166" s="12" t="s">
        <v>118</v>
      </c>
      <c r="AU166" s="12" t="s">
        <v>78</v>
      </c>
    </row>
    <row r="167" spans="2:65" s="1" customFormat="1" ht="19.5">
      <c r="B167" s="29"/>
      <c r="C167" s="30"/>
      <c r="D167" s="182" t="s">
        <v>148</v>
      </c>
      <c r="E167" s="30"/>
      <c r="F167" s="185" t="s">
        <v>199</v>
      </c>
      <c r="G167" s="30"/>
      <c r="H167" s="30"/>
      <c r="I167" s="98"/>
      <c r="J167" s="30"/>
      <c r="K167" s="30"/>
      <c r="L167" s="33"/>
      <c r="M167" s="184"/>
      <c r="N167" s="55"/>
      <c r="O167" s="55"/>
      <c r="P167" s="55"/>
      <c r="Q167" s="55"/>
      <c r="R167" s="55"/>
      <c r="S167" s="55"/>
      <c r="T167" s="56"/>
      <c r="AT167" s="12" t="s">
        <v>148</v>
      </c>
      <c r="AU167" s="12" t="s">
        <v>78</v>
      </c>
    </row>
    <row r="168" spans="2:65" s="1" customFormat="1" ht="16.5" customHeight="1">
      <c r="B168" s="29"/>
      <c r="C168" s="170" t="s">
        <v>279</v>
      </c>
      <c r="D168" s="170" t="s">
        <v>111</v>
      </c>
      <c r="E168" s="171" t="s">
        <v>280</v>
      </c>
      <c r="F168" s="172" t="s">
        <v>281</v>
      </c>
      <c r="G168" s="173" t="s">
        <v>188</v>
      </c>
      <c r="H168" s="174">
        <v>400</v>
      </c>
      <c r="I168" s="175"/>
      <c r="J168" s="176">
        <f>ROUND(I168*H168,2)</f>
        <v>0</v>
      </c>
      <c r="K168" s="172" t="s">
        <v>115</v>
      </c>
      <c r="L168" s="33"/>
      <c r="M168" s="177" t="s">
        <v>1</v>
      </c>
      <c r="N168" s="178" t="s">
        <v>40</v>
      </c>
      <c r="O168" s="55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AR168" s="12" t="s">
        <v>116</v>
      </c>
      <c r="AT168" s="12" t="s">
        <v>111</v>
      </c>
      <c r="AU168" s="12" t="s">
        <v>78</v>
      </c>
      <c r="AY168" s="12" t="s">
        <v>108</v>
      </c>
      <c r="BE168" s="181">
        <f>IF(N168="základní",J168,0)</f>
        <v>0</v>
      </c>
      <c r="BF168" s="181">
        <f>IF(N168="snížená",J168,0)</f>
        <v>0</v>
      </c>
      <c r="BG168" s="181">
        <f>IF(N168="zákl. přenesená",J168,0)</f>
        <v>0</v>
      </c>
      <c r="BH168" s="181">
        <f>IF(N168="sníž. přenesená",J168,0)</f>
        <v>0</v>
      </c>
      <c r="BI168" s="181">
        <f>IF(N168="nulová",J168,0)</f>
        <v>0</v>
      </c>
      <c r="BJ168" s="12" t="s">
        <v>76</v>
      </c>
      <c r="BK168" s="181">
        <f>ROUND(I168*H168,2)</f>
        <v>0</v>
      </c>
      <c r="BL168" s="12" t="s">
        <v>116</v>
      </c>
      <c r="BM168" s="12" t="s">
        <v>282</v>
      </c>
    </row>
    <row r="169" spans="2:65" s="1" customFormat="1">
      <c r="B169" s="29"/>
      <c r="C169" s="30"/>
      <c r="D169" s="182" t="s">
        <v>118</v>
      </c>
      <c r="E169" s="30"/>
      <c r="F169" s="183" t="s">
        <v>281</v>
      </c>
      <c r="G169" s="30"/>
      <c r="H169" s="30"/>
      <c r="I169" s="98"/>
      <c r="J169" s="30"/>
      <c r="K169" s="30"/>
      <c r="L169" s="33"/>
      <c r="M169" s="184"/>
      <c r="N169" s="55"/>
      <c r="O169" s="55"/>
      <c r="P169" s="55"/>
      <c r="Q169" s="55"/>
      <c r="R169" s="55"/>
      <c r="S169" s="55"/>
      <c r="T169" s="56"/>
      <c r="AT169" s="12" t="s">
        <v>118</v>
      </c>
      <c r="AU169" s="12" t="s">
        <v>78</v>
      </c>
    </row>
    <row r="170" spans="2:65" s="1" customFormat="1" ht="16.5" customHeight="1">
      <c r="B170" s="29"/>
      <c r="C170" s="170" t="s">
        <v>283</v>
      </c>
      <c r="D170" s="170" t="s">
        <v>111</v>
      </c>
      <c r="E170" s="171" t="s">
        <v>284</v>
      </c>
      <c r="F170" s="172" t="s">
        <v>285</v>
      </c>
      <c r="G170" s="173" t="s">
        <v>188</v>
      </c>
      <c r="H170" s="174">
        <v>400</v>
      </c>
      <c r="I170" s="175"/>
      <c r="J170" s="176">
        <f>ROUND(I170*H170,2)</f>
        <v>0</v>
      </c>
      <c r="K170" s="172" t="s">
        <v>115</v>
      </c>
      <c r="L170" s="33"/>
      <c r="M170" s="177" t="s">
        <v>1</v>
      </c>
      <c r="N170" s="178" t="s">
        <v>40</v>
      </c>
      <c r="O170" s="55"/>
      <c r="P170" s="179">
        <f>O170*H170</f>
        <v>0</v>
      </c>
      <c r="Q170" s="179">
        <v>0</v>
      </c>
      <c r="R170" s="179">
        <f>Q170*H170</f>
        <v>0</v>
      </c>
      <c r="S170" s="179">
        <v>0</v>
      </c>
      <c r="T170" s="180">
        <f>S170*H170</f>
        <v>0</v>
      </c>
      <c r="AR170" s="12" t="s">
        <v>116</v>
      </c>
      <c r="AT170" s="12" t="s">
        <v>111</v>
      </c>
      <c r="AU170" s="12" t="s">
        <v>78</v>
      </c>
      <c r="AY170" s="12" t="s">
        <v>108</v>
      </c>
      <c r="BE170" s="181">
        <f>IF(N170="základní",J170,0)</f>
        <v>0</v>
      </c>
      <c r="BF170" s="181">
        <f>IF(N170="snížená",J170,0)</f>
        <v>0</v>
      </c>
      <c r="BG170" s="181">
        <f>IF(N170="zákl. přenesená",J170,0)</f>
        <v>0</v>
      </c>
      <c r="BH170" s="181">
        <f>IF(N170="sníž. přenesená",J170,0)</f>
        <v>0</v>
      </c>
      <c r="BI170" s="181">
        <f>IF(N170="nulová",J170,0)</f>
        <v>0</v>
      </c>
      <c r="BJ170" s="12" t="s">
        <v>76</v>
      </c>
      <c r="BK170" s="181">
        <f>ROUND(I170*H170,2)</f>
        <v>0</v>
      </c>
      <c r="BL170" s="12" t="s">
        <v>116</v>
      </c>
      <c r="BM170" s="12" t="s">
        <v>286</v>
      </c>
    </row>
    <row r="171" spans="2:65" s="1" customFormat="1">
      <c r="B171" s="29"/>
      <c r="C171" s="30"/>
      <c r="D171" s="182" t="s">
        <v>118</v>
      </c>
      <c r="E171" s="30"/>
      <c r="F171" s="183" t="s">
        <v>287</v>
      </c>
      <c r="G171" s="30"/>
      <c r="H171" s="30"/>
      <c r="I171" s="98"/>
      <c r="J171" s="30"/>
      <c r="K171" s="30"/>
      <c r="L171" s="33"/>
      <c r="M171" s="184"/>
      <c r="N171" s="55"/>
      <c r="O171" s="55"/>
      <c r="P171" s="55"/>
      <c r="Q171" s="55"/>
      <c r="R171" s="55"/>
      <c r="S171" s="55"/>
      <c r="T171" s="56"/>
      <c r="AT171" s="12" t="s">
        <v>118</v>
      </c>
      <c r="AU171" s="12" t="s">
        <v>78</v>
      </c>
    </row>
    <row r="172" spans="2:65" s="1" customFormat="1" ht="16.5" customHeight="1">
      <c r="B172" s="29"/>
      <c r="C172" s="170" t="s">
        <v>288</v>
      </c>
      <c r="D172" s="170" t="s">
        <v>111</v>
      </c>
      <c r="E172" s="171" t="s">
        <v>289</v>
      </c>
      <c r="F172" s="172" t="s">
        <v>290</v>
      </c>
      <c r="G172" s="173" t="s">
        <v>188</v>
      </c>
      <c r="H172" s="174">
        <v>400</v>
      </c>
      <c r="I172" s="175"/>
      <c r="J172" s="176">
        <f>ROUND(I172*H172,2)</f>
        <v>0</v>
      </c>
      <c r="K172" s="172" t="s">
        <v>115</v>
      </c>
      <c r="L172" s="33"/>
      <c r="M172" s="177" t="s">
        <v>1</v>
      </c>
      <c r="N172" s="178" t="s">
        <v>40</v>
      </c>
      <c r="O172" s="55"/>
      <c r="P172" s="179">
        <f>O172*H172</f>
        <v>0</v>
      </c>
      <c r="Q172" s="179">
        <v>0</v>
      </c>
      <c r="R172" s="179">
        <f>Q172*H172</f>
        <v>0</v>
      </c>
      <c r="S172" s="179">
        <v>0</v>
      </c>
      <c r="T172" s="180">
        <f>S172*H172</f>
        <v>0</v>
      </c>
      <c r="AR172" s="12" t="s">
        <v>116</v>
      </c>
      <c r="AT172" s="12" t="s">
        <v>111</v>
      </c>
      <c r="AU172" s="12" t="s">
        <v>78</v>
      </c>
      <c r="AY172" s="12" t="s">
        <v>108</v>
      </c>
      <c r="BE172" s="181">
        <f>IF(N172="základní",J172,0)</f>
        <v>0</v>
      </c>
      <c r="BF172" s="181">
        <f>IF(N172="snížená",J172,0)</f>
        <v>0</v>
      </c>
      <c r="BG172" s="181">
        <f>IF(N172="zákl. přenesená",J172,0)</f>
        <v>0</v>
      </c>
      <c r="BH172" s="181">
        <f>IF(N172="sníž. přenesená",J172,0)</f>
        <v>0</v>
      </c>
      <c r="BI172" s="181">
        <f>IF(N172="nulová",J172,0)</f>
        <v>0</v>
      </c>
      <c r="BJ172" s="12" t="s">
        <v>76</v>
      </c>
      <c r="BK172" s="181">
        <f>ROUND(I172*H172,2)</f>
        <v>0</v>
      </c>
      <c r="BL172" s="12" t="s">
        <v>116</v>
      </c>
      <c r="BM172" s="12" t="s">
        <v>291</v>
      </c>
    </row>
    <row r="173" spans="2:65" s="1" customFormat="1">
      <c r="B173" s="29"/>
      <c r="C173" s="30"/>
      <c r="D173" s="182" t="s">
        <v>118</v>
      </c>
      <c r="E173" s="30"/>
      <c r="F173" s="183" t="s">
        <v>292</v>
      </c>
      <c r="G173" s="30"/>
      <c r="H173" s="30"/>
      <c r="I173" s="98"/>
      <c r="J173" s="30"/>
      <c r="K173" s="30"/>
      <c r="L173" s="33"/>
      <c r="M173" s="184"/>
      <c r="N173" s="55"/>
      <c r="O173" s="55"/>
      <c r="P173" s="55"/>
      <c r="Q173" s="55"/>
      <c r="R173" s="55"/>
      <c r="S173" s="55"/>
      <c r="T173" s="56"/>
      <c r="AT173" s="12" t="s">
        <v>118</v>
      </c>
      <c r="AU173" s="12" t="s">
        <v>78</v>
      </c>
    </row>
    <row r="174" spans="2:65" s="1" customFormat="1" ht="16.5" customHeight="1">
      <c r="B174" s="29"/>
      <c r="C174" s="170" t="s">
        <v>293</v>
      </c>
      <c r="D174" s="170" t="s">
        <v>111</v>
      </c>
      <c r="E174" s="171" t="s">
        <v>294</v>
      </c>
      <c r="F174" s="172" t="s">
        <v>295</v>
      </c>
      <c r="G174" s="173" t="s">
        <v>188</v>
      </c>
      <c r="H174" s="174">
        <v>400</v>
      </c>
      <c r="I174" s="175"/>
      <c r="J174" s="176">
        <f>ROUND(I174*H174,2)</f>
        <v>0</v>
      </c>
      <c r="K174" s="172" t="s">
        <v>115</v>
      </c>
      <c r="L174" s="33"/>
      <c r="M174" s="177" t="s">
        <v>1</v>
      </c>
      <c r="N174" s="178" t="s">
        <v>40</v>
      </c>
      <c r="O174" s="55"/>
      <c r="P174" s="179">
        <f>O174*H174</f>
        <v>0</v>
      </c>
      <c r="Q174" s="179">
        <v>0</v>
      </c>
      <c r="R174" s="179">
        <f>Q174*H174</f>
        <v>0</v>
      </c>
      <c r="S174" s="179">
        <v>0</v>
      </c>
      <c r="T174" s="180">
        <f>S174*H174</f>
        <v>0</v>
      </c>
      <c r="AR174" s="12" t="s">
        <v>116</v>
      </c>
      <c r="AT174" s="12" t="s">
        <v>111</v>
      </c>
      <c r="AU174" s="12" t="s">
        <v>78</v>
      </c>
      <c r="AY174" s="12" t="s">
        <v>108</v>
      </c>
      <c r="BE174" s="181">
        <f>IF(N174="základní",J174,0)</f>
        <v>0</v>
      </c>
      <c r="BF174" s="181">
        <f>IF(N174="snížená",J174,0)</f>
        <v>0</v>
      </c>
      <c r="BG174" s="181">
        <f>IF(N174="zákl. přenesená",J174,0)</f>
        <v>0</v>
      </c>
      <c r="BH174" s="181">
        <f>IF(N174="sníž. přenesená",J174,0)</f>
        <v>0</v>
      </c>
      <c r="BI174" s="181">
        <f>IF(N174="nulová",J174,0)</f>
        <v>0</v>
      </c>
      <c r="BJ174" s="12" t="s">
        <v>76</v>
      </c>
      <c r="BK174" s="181">
        <f>ROUND(I174*H174,2)</f>
        <v>0</v>
      </c>
      <c r="BL174" s="12" t="s">
        <v>116</v>
      </c>
      <c r="BM174" s="12" t="s">
        <v>296</v>
      </c>
    </row>
    <row r="175" spans="2:65" s="1" customFormat="1">
      <c r="B175" s="29"/>
      <c r="C175" s="30"/>
      <c r="D175" s="182" t="s">
        <v>118</v>
      </c>
      <c r="E175" s="30"/>
      <c r="F175" s="183" t="s">
        <v>297</v>
      </c>
      <c r="G175" s="30"/>
      <c r="H175" s="30"/>
      <c r="I175" s="98"/>
      <c r="J175" s="30"/>
      <c r="K175" s="30"/>
      <c r="L175" s="33"/>
      <c r="M175" s="184"/>
      <c r="N175" s="55"/>
      <c r="O175" s="55"/>
      <c r="P175" s="55"/>
      <c r="Q175" s="55"/>
      <c r="R175" s="55"/>
      <c r="S175" s="55"/>
      <c r="T175" s="56"/>
      <c r="AT175" s="12" t="s">
        <v>118</v>
      </c>
      <c r="AU175" s="12" t="s">
        <v>78</v>
      </c>
    </row>
    <row r="176" spans="2:65" s="1" customFormat="1" ht="16.5" customHeight="1">
      <c r="B176" s="29"/>
      <c r="C176" s="170" t="s">
        <v>298</v>
      </c>
      <c r="D176" s="170" t="s">
        <v>111</v>
      </c>
      <c r="E176" s="171" t="s">
        <v>299</v>
      </c>
      <c r="F176" s="172" t="s">
        <v>300</v>
      </c>
      <c r="G176" s="173" t="s">
        <v>188</v>
      </c>
      <c r="H176" s="174">
        <v>400</v>
      </c>
      <c r="I176" s="175"/>
      <c r="J176" s="176">
        <f>ROUND(I176*H176,2)</f>
        <v>0</v>
      </c>
      <c r="K176" s="172" t="s">
        <v>115</v>
      </c>
      <c r="L176" s="33"/>
      <c r="M176" s="177" t="s">
        <v>1</v>
      </c>
      <c r="N176" s="178" t="s">
        <v>40</v>
      </c>
      <c r="O176" s="55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AR176" s="12" t="s">
        <v>116</v>
      </c>
      <c r="AT176" s="12" t="s">
        <v>111</v>
      </c>
      <c r="AU176" s="12" t="s">
        <v>78</v>
      </c>
      <c r="AY176" s="12" t="s">
        <v>108</v>
      </c>
      <c r="BE176" s="181">
        <f>IF(N176="základní",J176,0)</f>
        <v>0</v>
      </c>
      <c r="BF176" s="181">
        <f>IF(N176="snížená",J176,0)</f>
        <v>0</v>
      </c>
      <c r="BG176" s="181">
        <f>IF(N176="zákl. přenesená",J176,0)</f>
        <v>0</v>
      </c>
      <c r="BH176" s="181">
        <f>IF(N176="sníž. přenesená",J176,0)</f>
        <v>0</v>
      </c>
      <c r="BI176" s="181">
        <f>IF(N176="nulová",J176,0)</f>
        <v>0</v>
      </c>
      <c r="BJ176" s="12" t="s">
        <v>76</v>
      </c>
      <c r="BK176" s="181">
        <f>ROUND(I176*H176,2)</f>
        <v>0</v>
      </c>
      <c r="BL176" s="12" t="s">
        <v>116</v>
      </c>
      <c r="BM176" s="12" t="s">
        <v>301</v>
      </c>
    </row>
    <row r="177" spans="2:65" s="1" customFormat="1" ht="19.5">
      <c r="B177" s="29"/>
      <c r="C177" s="30"/>
      <c r="D177" s="182" t="s">
        <v>118</v>
      </c>
      <c r="E177" s="30"/>
      <c r="F177" s="183" t="s">
        <v>302</v>
      </c>
      <c r="G177" s="30"/>
      <c r="H177" s="30"/>
      <c r="I177" s="98"/>
      <c r="J177" s="30"/>
      <c r="K177" s="30"/>
      <c r="L177" s="33"/>
      <c r="M177" s="184"/>
      <c r="N177" s="55"/>
      <c r="O177" s="55"/>
      <c r="P177" s="55"/>
      <c r="Q177" s="55"/>
      <c r="R177" s="55"/>
      <c r="S177" s="55"/>
      <c r="T177" s="56"/>
      <c r="AT177" s="12" t="s">
        <v>118</v>
      </c>
      <c r="AU177" s="12" t="s">
        <v>78</v>
      </c>
    </row>
    <row r="178" spans="2:65" s="1" customFormat="1" ht="19.5">
      <c r="B178" s="29"/>
      <c r="C178" s="30"/>
      <c r="D178" s="182" t="s">
        <v>148</v>
      </c>
      <c r="E178" s="30"/>
      <c r="F178" s="185" t="s">
        <v>199</v>
      </c>
      <c r="G178" s="30"/>
      <c r="H178" s="30"/>
      <c r="I178" s="98"/>
      <c r="J178" s="30"/>
      <c r="K178" s="30"/>
      <c r="L178" s="33"/>
      <c r="M178" s="184"/>
      <c r="N178" s="55"/>
      <c r="O178" s="55"/>
      <c r="P178" s="55"/>
      <c r="Q178" s="55"/>
      <c r="R178" s="55"/>
      <c r="S178" s="55"/>
      <c r="T178" s="56"/>
      <c r="AT178" s="12" t="s">
        <v>148</v>
      </c>
      <c r="AU178" s="12" t="s">
        <v>78</v>
      </c>
    </row>
    <row r="179" spans="2:65" s="1" customFormat="1" ht="16.5" customHeight="1">
      <c r="B179" s="29"/>
      <c r="C179" s="170" t="s">
        <v>303</v>
      </c>
      <c r="D179" s="170" t="s">
        <v>111</v>
      </c>
      <c r="E179" s="171" t="s">
        <v>304</v>
      </c>
      <c r="F179" s="172" t="s">
        <v>305</v>
      </c>
      <c r="G179" s="173" t="s">
        <v>188</v>
      </c>
      <c r="H179" s="174">
        <v>200</v>
      </c>
      <c r="I179" s="175"/>
      <c r="J179" s="176">
        <f>ROUND(I179*H179,2)</f>
        <v>0</v>
      </c>
      <c r="K179" s="172" t="s">
        <v>115</v>
      </c>
      <c r="L179" s="33"/>
      <c r="M179" s="177" t="s">
        <v>1</v>
      </c>
      <c r="N179" s="178" t="s">
        <v>40</v>
      </c>
      <c r="O179" s="55"/>
      <c r="P179" s="179">
        <f>O179*H179</f>
        <v>0</v>
      </c>
      <c r="Q179" s="179">
        <v>0</v>
      </c>
      <c r="R179" s="179">
        <f>Q179*H179</f>
        <v>0</v>
      </c>
      <c r="S179" s="179">
        <v>0</v>
      </c>
      <c r="T179" s="180">
        <f>S179*H179</f>
        <v>0</v>
      </c>
      <c r="AR179" s="12" t="s">
        <v>116</v>
      </c>
      <c r="AT179" s="12" t="s">
        <v>111</v>
      </c>
      <c r="AU179" s="12" t="s">
        <v>78</v>
      </c>
      <c r="AY179" s="12" t="s">
        <v>108</v>
      </c>
      <c r="BE179" s="181">
        <f>IF(N179="základní",J179,0)</f>
        <v>0</v>
      </c>
      <c r="BF179" s="181">
        <f>IF(N179="snížená",J179,0)</f>
        <v>0</v>
      </c>
      <c r="BG179" s="181">
        <f>IF(N179="zákl. přenesená",J179,0)</f>
        <v>0</v>
      </c>
      <c r="BH179" s="181">
        <f>IF(N179="sníž. přenesená",J179,0)</f>
        <v>0</v>
      </c>
      <c r="BI179" s="181">
        <f>IF(N179="nulová",J179,0)</f>
        <v>0</v>
      </c>
      <c r="BJ179" s="12" t="s">
        <v>76</v>
      </c>
      <c r="BK179" s="181">
        <f>ROUND(I179*H179,2)</f>
        <v>0</v>
      </c>
      <c r="BL179" s="12" t="s">
        <v>116</v>
      </c>
      <c r="BM179" s="12" t="s">
        <v>306</v>
      </c>
    </row>
    <row r="180" spans="2:65" s="1" customFormat="1">
      <c r="B180" s="29"/>
      <c r="C180" s="30"/>
      <c r="D180" s="182" t="s">
        <v>118</v>
      </c>
      <c r="E180" s="30"/>
      <c r="F180" s="183" t="s">
        <v>305</v>
      </c>
      <c r="G180" s="30"/>
      <c r="H180" s="30"/>
      <c r="I180" s="98"/>
      <c r="J180" s="30"/>
      <c r="K180" s="30"/>
      <c r="L180" s="33"/>
      <c r="M180" s="184"/>
      <c r="N180" s="55"/>
      <c r="O180" s="55"/>
      <c r="P180" s="55"/>
      <c r="Q180" s="55"/>
      <c r="R180" s="55"/>
      <c r="S180" s="55"/>
      <c r="T180" s="56"/>
      <c r="AT180" s="12" t="s">
        <v>118</v>
      </c>
      <c r="AU180" s="12" t="s">
        <v>78</v>
      </c>
    </row>
    <row r="181" spans="2:65" s="1" customFormat="1" ht="16.5" customHeight="1">
      <c r="B181" s="29"/>
      <c r="C181" s="170" t="s">
        <v>307</v>
      </c>
      <c r="D181" s="170" t="s">
        <v>111</v>
      </c>
      <c r="E181" s="171" t="s">
        <v>308</v>
      </c>
      <c r="F181" s="172" t="s">
        <v>309</v>
      </c>
      <c r="G181" s="173" t="s">
        <v>310</v>
      </c>
      <c r="H181" s="174">
        <v>800</v>
      </c>
      <c r="I181" s="175"/>
      <c r="J181" s="176">
        <f>ROUND(I181*H181,2)</f>
        <v>0</v>
      </c>
      <c r="K181" s="172" t="s">
        <v>115</v>
      </c>
      <c r="L181" s="33"/>
      <c r="M181" s="177" t="s">
        <v>1</v>
      </c>
      <c r="N181" s="178" t="s">
        <v>40</v>
      </c>
      <c r="O181" s="55"/>
      <c r="P181" s="179">
        <f>O181*H181</f>
        <v>0</v>
      </c>
      <c r="Q181" s="179">
        <v>0</v>
      </c>
      <c r="R181" s="179">
        <f>Q181*H181</f>
        <v>0</v>
      </c>
      <c r="S181" s="179">
        <v>0</v>
      </c>
      <c r="T181" s="180">
        <f>S181*H181</f>
        <v>0</v>
      </c>
      <c r="AR181" s="12" t="s">
        <v>116</v>
      </c>
      <c r="AT181" s="12" t="s">
        <v>111</v>
      </c>
      <c r="AU181" s="12" t="s">
        <v>78</v>
      </c>
      <c r="AY181" s="12" t="s">
        <v>108</v>
      </c>
      <c r="BE181" s="181">
        <f>IF(N181="základní",J181,0)</f>
        <v>0</v>
      </c>
      <c r="BF181" s="181">
        <f>IF(N181="snížená",J181,0)</f>
        <v>0</v>
      </c>
      <c r="BG181" s="181">
        <f>IF(N181="zákl. přenesená",J181,0)</f>
        <v>0</v>
      </c>
      <c r="BH181" s="181">
        <f>IF(N181="sníž. přenesená",J181,0)</f>
        <v>0</v>
      </c>
      <c r="BI181" s="181">
        <f>IF(N181="nulová",J181,0)</f>
        <v>0</v>
      </c>
      <c r="BJ181" s="12" t="s">
        <v>76</v>
      </c>
      <c r="BK181" s="181">
        <f>ROUND(I181*H181,2)</f>
        <v>0</v>
      </c>
      <c r="BL181" s="12" t="s">
        <v>116</v>
      </c>
      <c r="BM181" s="12" t="s">
        <v>311</v>
      </c>
    </row>
    <row r="182" spans="2:65" s="1" customFormat="1">
      <c r="B182" s="29"/>
      <c r="C182" s="30"/>
      <c r="D182" s="182" t="s">
        <v>118</v>
      </c>
      <c r="E182" s="30"/>
      <c r="F182" s="183" t="s">
        <v>312</v>
      </c>
      <c r="G182" s="30"/>
      <c r="H182" s="30"/>
      <c r="I182" s="98"/>
      <c r="J182" s="30"/>
      <c r="K182" s="30"/>
      <c r="L182" s="33"/>
      <c r="M182" s="184"/>
      <c r="N182" s="55"/>
      <c r="O182" s="55"/>
      <c r="P182" s="55"/>
      <c r="Q182" s="55"/>
      <c r="R182" s="55"/>
      <c r="S182" s="55"/>
      <c r="T182" s="56"/>
      <c r="AT182" s="12" t="s">
        <v>118</v>
      </c>
      <c r="AU182" s="12" t="s">
        <v>78</v>
      </c>
    </row>
    <row r="183" spans="2:65" s="1" customFormat="1" ht="16.5" customHeight="1">
      <c r="B183" s="29"/>
      <c r="C183" s="170" t="s">
        <v>313</v>
      </c>
      <c r="D183" s="170" t="s">
        <v>111</v>
      </c>
      <c r="E183" s="171" t="s">
        <v>314</v>
      </c>
      <c r="F183" s="172" t="s">
        <v>315</v>
      </c>
      <c r="G183" s="173" t="s">
        <v>310</v>
      </c>
      <c r="H183" s="174">
        <v>800</v>
      </c>
      <c r="I183" s="175"/>
      <c r="J183" s="176">
        <f>ROUND(I183*H183,2)</f>
        <v>0</v>
      </c>
      <c r="K183" s="172" t="s">
        <v>115</v>
      </c>
      <c r="L183" s="33"/>
      <c r="M183" s="177" t="s">
        <v>1</v>
      </c>
      <c r="N183" s="178" t="s">
        <v>40</v>
      </c>
      <c r="O183" s="55"/>
      <c r="P183" s="179">
        <f>O183*H183</f>
        <v>0</v>
      </c>
      <c r="Q183" s="179">
        <v>0</v>
      </c>
      <c r="R183" s="179">
        <f>Q183*H183</f>
        <v>0</v>
      </c>
      <c r="S183" s="179">
        <v>0</v>
      </c>
      <c r="T183" s="180">
        <f>S183*H183</f>
        <v>0</v>
      </c>
      <c r="AR183" s="12" t="s">
        <v>116</v>
      </c>
      <c r="AT183" s="12" t="s">
        <v>111</v>
      </c>
      <c r="AU183" s="12" t="s">
        <v>78</v>
      </c>
      <c r="AY183" s="12" t="s">
        <v>108</v>
      </c>
      <c r="BE183" s="181">
        <f>IF(N183="základní",J183,0)</f>
        <v>0</v>
      </c>
      <c r="BF183" s="181">
        <f>IF(N183="snížená",J183,0)</f>
        <v>0</v>
      </c>
      <c r="BG183" s="181">
        <f>IF(N183="zákl. přenesená",J183,0)</f>
        <v>0</v>
      </c>
      <c r="BH183" s="181">
        <f>IF(N183="sníž. přenesená",J183,0)</f>
        <v>0</v>
      </c>
      <c r="BI183" s="181">
        <f>IF(N183="nulová",J183,0)</f>
        <v>0</v>
      </c>
      <c r="BJ183" s="12" t="s">
        <v>76</v>
      </c>
      <c r="BK183" s="181">
        <f>ROUND(I183*H183,2)</f>
        <v>0</v>
      </c>
      <c r="BL183" s="12" t="s">
        <v>116</v>
      </c>
      <c r="BM183" s="12" t="s">
        <v>316</v>
      </c>
    </row>
    <row r="184" spans="2:65" s="1" customFormat="1" ht="29.25">
      <c r="B184" s="29"/>
      <c r="C184" s="30"/>
      <c r="D184" s="182" t="s">
        <v>118</v>
      </c>
      <c r="E184" s="30"/>
      <c r="F184" s="183" t="s">
        <v>317</v>
      </c>
      <c r="G184" s="30"/>
      <c r="H184" s="30"/>
      <c r="I184" s="98"/>
      <c r="J184" s="30"/>
      <c r="K184" s="30"/>
      <c r="L184" s="33"/>
      <c r="M184" s="184"/>
      <c r="N184" s="55"/>
      <c r="O184" s="55"/>
      <c r="P184" s="55"/>
      <c r="Q184" s="55"/>
      <c r="R184" s="55"/>
      <c r="S184" s="55"/>
      <c r="T184" s="56"/>
      <c r="AT184" s="12" t="s">
        <v>118</v>
      </c>
      <c r="AU184" s="12" t="s">
        <v>78</v>
      </c>
    </row>
    <row r="185" spans="2:65" s="1" customFormat="1" ht="16.5" customHeight="1">
      <c r="B185" s="29"/>
      <c r="C185" s="170" t="s">
        <v>318</v>
      </c>
      <c r="D185" s="170" t="s">
        <v>111</v>
      </c>
      <c r="E185" s="171" t="s">
        <v>319</v>
      </c>
      <c r="F185" s="172" t="s">
        <v>320</v>
      </c>
      <c r="G185" s="173" t="s">
        <v>310</v>
      </c>
      <c r="H185" s="174">
        <v>100</v>
      </c>
      <c r="I185" s="175"/>
      <c r="J185" s="176">
        <f>ROUND(I185*H185,2)</f>
        <v>0</v>
      </c>
      <c r="K185" s="172" t="s">
        <v>115</v>
      </c>
      <c r="L185" s="33"/>
      <c r="M185" s="177" t="s">
        <v>1</v>
      </c>
      <c r="N185" s="178" t="s">
        <v>40</v>
      </c>
      <c r="O185" s="55"/>
      <c r="P185" s="179">
        <f>O185*H185</f>
        <v>0</v>
      </c>
      <c r="Q185" s="179">
        <v>0</v>
      </c>
      <c r="R185" s="179">
        <f>Q185*H185</f>
        <v>0</v>
      </c>
      <c r="S185" s="179">
        <v>0</v>
      </c>
      <c r="T185" s="180">
        <f>S185*H185</f>
        <v>0</v>
      </c>
      <c r="AR185" s="12" t="s">
        <v>116</v>
      </c>
      <c r="AT185" s="12" t="s">
        <v>111</v>
      </c>
      <c r="AU185" s="12" t="s">
        <v>78</v>
      </c>
      <c r="AY185" s="12" t="s">
        <v>108</v>
      </c>
      <c r="BE185" s="181">
        <f>IF(N185="základní",J185,0)</f>
        <v>0</v>
      </c>
      <c r="BF185" s="181">
        <f>IF(N185="snížená",J185,0)</f>
        <v>0</v>
      </c>
      <c r="BG185" s="181">
        <f>IF(N185="zákl. přenesená",J185,0)</f>
        <v>0</v>
      </c>
      <c r="BH185" s="181">
        <f>IF(N185="sníž. přenesená",J185,0)</f>
        <v>0</v>
      </c>
      <c r="BI185" s="181">
        <f>IF(N185="nulová",J185,0)</f>
        <v>0</v>
      </c>
      <c r="BJ185" s="12" t="s">
        <v>76</v>
      </c>
      <c r="BK185" s="181">
        <f>ROUND(I185*H185,2)</f>
        <v>0</v>
      </c>
      <c r="BL185" s="12" t="s">
        <v>116</v>
      </c>
      <c r="BM185" s="12" t="s">
        <v>321</v>
      </c>
    </row>
    <row r="186" spans="2:65" s="1" customFormat="1" ht="29.25">
      <c r="B186" s="29"/>
      <c r="C186" s="30"/>
      <c r="D186" s="182" t="s">
        <v>118</v>
      </c>
      <c r="E186" s="30"/>
      <c r="F186" s="183" t="s">
        <v>322</v>
      </c>
      <c r="G186" s="30"/>
      <c r="H186" s="30"/>
      <c r="I186" s="98"/>
      <c r="J186" s="30"/>
      <c r="K186" s="30"/>
      <c r="L186" s="33"/>
      <c r="M186" s="184"/>
      <c r="N186" s="55"/>
      <c r="O186" s="55"/>
      <c r="P186" s="55"/>
      <c r="Q186" s="55"/>
      <c r="R186" s="55"/>
      <c r="S186" s="55"/>
      <c r="T186" s="56"/>
      <c r="AT186" s="12" t="s">
        <v>118</v>
      </c>
      <c r="AU186" s="12" t="s">
        <v>78</v>
      </c>
    </row>
    <row r="187" spans="2:65" s="1" customFormat="1" ht="16.5" customHeight="1">
      <c r="B187" s="29"/>
      <c r="C187" s="170" t="s">
        <v>323</v>
      </c>
      <c r="D187" s="170" t="s">
        <v>111</v>
      </c>
      <c r="E187" s="171" t="s">
        <v>324</v>
      </c>
      <c r="F187" s="172" t="s">
        <v>325</v>
      </c>
      <c r="G187" s="173" t="s">
        <v>310</v>
      </c>
      <c r="H187" s="174">
        <v>400</v>
      </c>
      <c r="I187" s="175"/>
      <c r="J187" s="176">
        <f>ROUND(I187*H187,2)</f>
        <v>0</v>
      </c>
      <c r="K187" s="172" t="s">
        <v>115</v>
      </c>
      <c r="L187" s="33"/>
      <c r="M187" s="177" t="s">
        <v>1</v>
      </c>
      <c r="N187" s="178" t="s">
        <v>40</v>
      </c>
      <c r="O187" s="55"/>
      <c r="P187" s="179">
        <f>O187*H187</f>
        <v>0</v>
      </c>
      <c r="Q187" s="179">
        <v>0</v>
      </c>
      <c r="R187" s="179">
        <f>Q187*H187</f>
        <v>0</v>
      </c>
      <c r="S187" s="179">
        <v>0</v>
      </c>
      <c r="T187" s="180">
        <f>S187*H187</f>
        <v>0</v>
      </c>
      <c r="AR187" s="12" t="s">
        <v>116</v>
      </c>
      <c r="AT187" s="12" t="s">
        <v>111</v>
      </c>
      <c r="AU187" s="12" t="s">
        <v>78</v>
      </c>
      <c r="AY187" s="12" t="s">
        <v>108</v>
      </c>
      <c r="BE187" s="181">
        <f>IF(N187="základní",J187,0)</f>
        <v>0</v>
      </c>
      <c r="BF187" s="181">
        <f>IF(N187="snížená",J187,0)</f>
        <v>0</v>
      </c>
      <c r="BG187" s="181">
        <f>IF(N187="zákl. přenesená",J187,0)</f>
        <v>0</v>
      </c>
      <c r="BH187" s="181">
        <f>IF(N187="sníž. přenesená",J187,0)</f>
        <v>0</v>
      </c>
      <c r="BI187" s="181">
        <f>IF(N187="nulová",J187,0)</f>
        <v>0</v>
      </c>
      <c r="BJ187" s="12" t="s">
        <v>76</v>
      </c>
      <c r="BK187" s="181">
        <f>ROUND(I187*H187,2)</f>
        <v>0</v>
      </c>
      <c r="BL187" s="12" t="s">
        <v>116</v>
      </c>
      <c r="BM187" s="12" t="s">
        <v>326</v>
      </c>
    </row>
    <row r="188" spans="2:65" s="1" customFormat="1" ht="29.25">
      <c r="B188" s="29"/>
      <c r="C188" s="30"/>
      <c r="D188" s="182" t="s">
        <v>118</v>
      </c>
      <c r="E188" s="30"/>
      <c r="F188" s="183" t="s">
        <v>327</v>
      </c>
      <c r="G188" s="30"/>
      <c r="H188" s="30"/>
      <c r="I188" s="98"/>
      <c r="J188" s="30"/>
      <c r="K188" s="30"/>
      <c r="L188" s="33"/>
      <c r="M188" s="184"/>
      <c r="N188" s="55"/>
      <c r="O188" s="55"/>
      <c r="P188" s="55"/>
      <c r="Q188" s="55"/>
      <c r="R188" s="55"/>
      <c r="S188" s="55"/>
      <c r="T188" s="56"/>
      <c r="AT188" s="12" t="s">
        <v>118</v>
      </c>
      <c r="AU188" s="12" t="s">
        <v>78</v>
      </c>
    </row>
    <row r="189" spans="2:65" s="1" customFormat="1" ht="16.5" customHeight="1">
      <c r="B189" s="29"/>
      <c r="C189" s="170" t="s">
        <v>328</v>
      </c>
      <c r="D189" s="170" t="s">
        <v>111</v>
      </c>
      <c r="E189" s="171" t="s">
        <v>329</v>
      </c>
      <c r="F189" s="172" t="s">
        <v>330</v>
      </c>
      <c r="G189" s="173" t="s">
        <v>188</v>
      </c>
      <c r="H189" s="174">
        <v>3000</v>
      </c>
      <c r="I189" s="175"/>
      <c r="J189" s="176">
        <f>ROUND(I189*H189,2)</f>
        <v>0</v>
      </c>
      <c r="K189" s="172" t="s">
        <v>115</v>
      </c>
      <c r="L189" s="33"/>
      <c r="M189" s="177" t="s">
        <v>1</v>
      </c>
      <c r="N189" s="178" t="s">
        <v>40</v>
      </c>
      <c r="O189" s="55"/>
      <c r="P189" s="179">
        <f>O189*H189</f>
        <v>0</v>
      </c>
      <c r="Q189" s="179">
        <v>0</v>
      </c>
      <c r="R189" s="179">
        <f>Q189*H189</f>
        <v>0</v>
      </c>
      <c r="S189" s="179">
        <v>0</v>
      </c>
      <c r="T189" s="180">
        <f>S189*H189</f>
        <v>0</v>
      </c>
      <c r="AR189" s="12" t="s">
        <v>116</v>
      </c>
      <c r="AT189" s="12" t="s">
        <v>111</v>
      </c>
      <c r="AU189" s="12" t="s">
        <v>78</v>
      </c>
      <c r="AY189" s="12" t="s">
        <v>108</v>
      </c>
      <c r="BE189" s="181">
        <f>IF(N189="základní",J189,0)</f>
        <v>0</v>
      </c>
      <c r="BF189" s="181">
        <f>IF(N189="snížená",J189,0)</f>
        <v>0</v>
      </c>
      <c r="BG189" s="181">
        <f>IF(N189="zákl. přenesená",J189,0)</f>
        <v>0</v>
      </c>
      <c r="BH189" s="181">
        <f>IF(N189="sníž. přenesená",J189,0)</f>
        <v>0</v>
      </c>
      <c r="BI189" s="181">
        <f>IF(N189="nulová",J189,0)</f>
        <v>0</v>
      </c>
      <c r="BJ189" s="12" t="s">
        <v>76</v>
      </c>
      <c r="BK189" s="181">
        <f>ROUND(I189*H189,2)</f>
        <v>0</v>
      </c>
      <c r="BL189" s="12" t="s">
        <v>116</v>
      </c>
      <c r="BM189" s="12" t="s">
        <v>331</v>
      </c>
    </row>
    <row r="190" spans="2:65" s="1" customFormat="1" ht="19.5">
      <c r="B190" s="29"/>
      <c r="C190" s="30"/>
      <c r="D190" s="182" t="s">
        <v>118</v>
      </c>
      <c r="E190" s="30"/>
      <c r="F190" s="183" t="s">
        <v>332</v>
      </c>
      <c r="G190" s="30"/>
      <c r="H190" s="30"/>
      <c r="I190" s="98"/>
      <c r="J190" s="30"/>
      <c r="K190" s="30"/>
      <c r="L190" s="33"/>
      <c r="M190" s="184"/>
      <c r="N190" s="55"/>
      <c r="O190" s="55"/>
      <c r="P190" s="55"/>
      <c r="Q190" s="55"/>
      <c r="R190" s="55"/>
      <c r="S190" s="55"/>
      <c r="T190" s="56"/>
      <c r="AT190" s="12" t="s">
        <v>118</v>
      </c>
      <c r="AU190" s="12" t="s">
        <v>78</v>
      </c>
    </row>
    <row r="191" spans="2:65" s="1" customFormat="1" ht="19.5">
      <c r="B191" s="29"/>
      <c r="C191" s="30"/>
      <c r="D191" s="182" t="s">
        <v>148</v>
      </c>
      <c r="E191" s="30"/>
      <c r="F191" s="185" t="s">
        <v>333</v>
      </c>
      <c r="G191" s="30"/>
      <c r="H191" s="30"/>
      <c r="I191" s="98"/>
      <c r="J191" s="30"/>
      <c r="K191" s="30"/>
      <c r="L191" s="33"/>
      <c r="M191" s="184"/>
      <c r="N191" s="55"/>
      <c r="O191" s="55"/>
      <c r="P191" s="55"/>
      <c r="Q191" s="55"/>
      <c r="R191" s="55"/>
      <c r="S191" s="55"/>
      <c r="T191" s="56"/>
      <c r="AT191" s="12" t="s">
        <v>148</v>
      </c>
      <c r="AU191" s="12" t="s">
        <v>78</v>
      </c>
    </row>
    <row r="192" spans="2:65" s="1" customFormat="1" ht="16.5" customHeight="1">
      <c r="B192" s="29"/>
      <c r="C192" s="170" t="s">
        <v>334</v>
      </c>
      <c r="D192" s="170" t="s">
        <v>111</v>
      </c>
      <c r="E192" s="171" t="s">
        <v>335</v>
      </c>
      <c r="F192" s="172" t="s">
        <v>336</v>
      </c>
      <c r="G192" s="173" t="s">
        <v>188</v>
      </c>
      <c r="H192" s="174">
        <v>1000</v>
      </c>
      <c r="I192" s="175"/>
      <c r="J192" s="176">
        <f>ROUND(I192*H192,2)</f>
        <v>0</v>
      </c>
      <c r="K192" s="172" t="s">
        <v>115</v>
      </c>
      <c r="L192" s="33"/>
      <c r="M192" s="177" t="s">
        <v>1</v>
      </c>
      <c r="N192" s="178" t="s">
        <v>40</v>
      </c>
      <c r="O192" s="55"/>
      <c r="P192" s="179">
        <f>O192*H192</f>
        <v>0</v>
      </c>
      <c r="Q192" s="179">
        <v>0</v>
      </c>
      <c r="R192" s="179">
        <f>Q192*H192</f>
        <v>0</v>
      </c>
      <c r="S192" s="179">
        <v>0</v>
      </c>
      <c r="T192" s="180">
        <f>S192*H192</f>
        <v>0</v>
      </c>
      <c r="AR192" s="12" t="s">
        <v>116</v>
      </c>
      <c r="AT192" s="12" t="s">
        <v>111</v>
      </c>
      <c r="AU192" s="12" t="s">
        <v>78</v>
      </c>
      <c r="AY192" s="12" t="s">
        <v>108</v>
      </c>
      <c r="BE192" s="181">
        <f>IF(N192="základní",J192,0)</f>
        <v>0</v>
      </c>
      <c r="BF192" s="181">
        <f>IF(N192="snížená",J192,0)</f>
        <v>0</v>
      </c>
      <c r="BG192" s="181">
        <f>IF(N192="zákl. přenesená",J192,0)</f>
        <v>0</v>
      </c>
      <c r="BH192" s="181">
        <f>IF(N192="sníž. přenesená",J192,0)</f>
        <v>0</v>
      </c>
      <c r="BI192" s="181">
        <f>IF(N192="nulová",J192,0)</f>
        <v>0</v>
      </c>
      <c r="BJ192" s="12" t="s">
        <v>76</v>
      </c>
      <c r="BK192" s="181">
        <f>ROUND(I192*H192,2)</f>
        <v>0</v>
      </c>
      <c r="BL192" s="12" t="s">
        <v>116</v>
      </c>
      <c r="BM192" s="12" t="s">
        <v>337</v>
      </c>
    </row>
    <row r="193" spans="2:65" s="1" customFormat="1" ht="19.5">
      <c r="B193" s="29"/>
      <c r="C193" s="30"/>
      <c r="D193" s="182" t="s">
        <v>118</v>
      </c>
      <c r="E193" s="30"/>
      <c r="F193" s="183" t="s">
        <v>338</v>
      </c>
      <c r="G193" s="30"/>
      <c r="H193" s="30"/>
      <c r="I193" s="98"/>
      <c r="J193" s="30"/>
      <c r="K193" s="30"/>
      <c r="L193" s="33"/>
      <c r="M193" s="184"/>
      <c r="N193" s="55"/>
      <c r="O193" s="55"/>
      <c r="P193" s="55"/>
      <c r="Q193" s="55"/>
      <c r="R193" s="55"/>
      <c r="S193" s="55"/>
      <c r="T193" s="56"/>
      <c r="AT193" s="12" t="s">
        <v>118</v>
      </c>
      <c r="AU193" s="12" t="s">
        <v>78</v>
      </c>
    </row>
    <row r="194" spans="2:65" s="1" customFormat="1" ht="19.5">
      <c r="B194" s="29"/>
      <c r="C194" s="30"/>
      <c r="D194" s="182" t="s">
        <v>148</v>
      </c>
      <c r="E194" s="30"/>
      <c r="F194" s="185" t="s">
        <v>333</v>
      </c>
      <c r="G194" s="30"/>
      <c r="H194" s="30"/>
      <c r="I194" s="98"/>
      <c r="J194" s="30"/>
      <c r="K194" s="30"/>
      <c r="L194" s="33"/>
      <c r="M194" s="184"/>
      <c r="N194" s="55"/>
      <c r="O194" s="55"/>
      <c r="P194" s="55"/>
      <c r="Q194" s="55"/>
      <c r="R194" s="55"/>
      <c r="S194" s="55"/>
      <c r="T194" s="56"/>
      <c r="AT194" s="12" t="s">
        <v>148</v>
      </c>
      <c r="AU194" s="12" t="s">
        <v>78</v>
      </c>
    </row>
    <row r="195" spans="2:65" s="1" customFormat="1" ht="16.5" customHeight="1">
      <c r="B195" s="29"/>
      <c r="C195" s="170" t="s">
        <v>339</v>
      </c>
      <c r="D195" s="170" t="s">
        <v>111</v>
      </c>
      <c r="E195" s="171" t="s">
        <v>340</v>
      </c>
      <c r="F195" s="172" t="s">
        <v>341</v>
      </c>
      <c r="G195" s="173" t="s">
        <v>342</v>
      </c>
      <c r="H195" s="174">
        <v>2000</v>
      </c>
      <c r="I195" s="175"/>
      <c r="J195" s="176">
        <f>ROUND(I195*H195,2)</f>
        <v>0</v>
      </c>
      <c r="K195" s="172" t="s">
        <v>115</v>
      </c>
      <c r="L195" s="33"/>
      <c r="M195" s="177" t="s">
        <v>1</v>
      </c>
      <c r="N195" s="178" t="s">
        <v>40</v>
      </c>
      <c r="O195" s="55"/>
      <c r="P195" s="179">
        <f>O195*H195</f>
        <v>0</v>
      </c>
      <c r="Q195" s="179">
        <v>0</v>
      </c>
      <c r="R195" s="179">
        <f>Q195*H195</f>
        <v>0</v>
      </c>
      <c r="S195" s="179">
        <v>0</v>
      </c>
      <c r="T195" s="180">
        <f>S195*H195</f>
        <v>0</v>
      </c>
      <c r="AR195" s="12" t="s">
        <v>116</v>
      </c>
      <c r="AT195" s="12" t="s">
        <v>111</v>
      </c>
      <c r="AU195" s="12" t="s">
        <v>78</v>
      </c>
      <c r="AY195" s="12" t="s">
        <v>108</v>
      </c>
      <c r="BE195" s="181">
        <f>IF(N195="základní",J195,0)</f>
        <v>0</v>
      </c>
      <c r="BF195" s="181">
        <f>IF(N195="snížená",J195,0)</f>
        <v>0</v>
      </c>
      <c r="BG195" s="181">
        <f>IF(N195="zákl. přenesená",J195,0)</f>
        <v>0</v>
      </c>
      <c r="BH195" s="181">
        <f>IF(N195="sníž. přenesená",J195,0)</f>
        <v>0</v>
      </c>
      <c r="BI195" s="181">
        <f>IF(N195="nulová",J195,0)</f>
        <v>0</v>
      </c>
      <c r="BJ195" s="12" t="s">
        <v>76</v>
      </c>
      <c r="BK195" s="181">
        <f>ROUND(I195*H195,2)</f>
        <v>0</v>
      </c>
      <c r="BL195" s="12" t="s">
        <v>116</v>
      </c>
      <c r="BM195" s="12" t="s">
        <v>343</v>
      </c>
    </row>
    <row r="196" spans="2:65" s="1" customFormat="1" ht="19.5">
      <c r="B196" s="29"/>
      <c r="C196" s="30"/>
      <c r="D196" s="182" t="s">
        <v>118</v>
      </c>
      <c r="E196" s="30"/>
      <c r="F196" s="183" t="s">
        <v>344</v>
      </c>
      <c r="G196" s="30"/>
      <c r="H196" s="30"/>
      <c r="I196" s="98"/>
      <c r="J196" s="30"/>
      <c r="K196" s="30"/>
      <c r="L196" s="33"/>
      <c r="M196" s="184"/>
      <c r="N196" s="55"/>
      <c r="O196" s="55"/>
      <c r="P196" s="55"/>
      <c r="Q196" s="55"/>
      <c r="R196" s="55"/>
      <c r="S196" s="55"/>
      <c r="T196" s="56"/>
      <c r="AT196" s="12" t="s">
        <v>118</v>
      </c>
      <c r="AU196" s="12" t="s">
        <v>78</v>
      </c>
    </row>
    <row r="197" spans="2:65" s="1" customFormat="1" ht="16.5" customHeight="1">
      <c r="B197" s="29"/>
      <c r="C197" s="170" t="s">
        <v>345</v>
      </c>
      <c r="D197" s="170" t="s">
        <v>111</v>
      </c>
      <c r="E197" s="171" t="s">
        <v>346</v>
      </c>
      <c r="F197" s="172" t="s">
        <v>347</v>
      </c>
      <c r="G197" s="173" t="s">
        <v>188</v>
      </c>
      <c r="H197" s="174">
        <v>600</v>
      </c>
      <c r="I197" s="175"/>
      <c r="J197" s="176">
        <f>ROUND(I197*H197,2)</f>
        <v>0</v>
      </c>
      <c r="K197" s="172" t="s">
        <v>115</v>
      </c>
      <c r="L197" s="33"/>
      <c r="M197" s="177" t="s">
        <v>1</v>
      </c>
      <c r="N197" s="178" t="s">
        <v>40</v>
      </c>
      <c r="O197" s="55"/>
      <c r="P197" s="179">
        <f>O197*H197</f>
        <v>0</v>
      </c>
      <c r="Q197" s="179">
        <v>0</v>
      </c>
      <c r="R197" s="179">
        <f>Q197*H197</f>
        <v>0</v>
      </c>
      <c r="S197" s="179">
        <v>0</v>
      </c>
      <c r="T197" s="180">
        <f>S197*H197</f>
        <v>0</v>
      </c>
      <c r="AR197" s="12" t="s">
        <v>116</v>
      </c>
      <c r="AT197" s="12" t="s">
        <v>111</v>
      </c>
      <c r="AU197" s="12" t="s">
        <v>78</v>
      </c>
      <c r="AY197" s="12" t="s">
        <v>108</v>
      </c>
      <c r="BE197" s="181">
        <f>IF(N197="základní",J197,0)</f>
        <v>0</v>
      </c>
      <c r="BF197" s="181">
        <f>IF(N197="snížená",J197,0)</f>
        <v>0</v>
      </c>
      <c r="BG197" s="181">
        <f>IF(N197="zákl. přenesená",J197,0)</f>
        <v>0</v>
      </c>
      <c r="BH197" s="181">
        <f>IF(N197="sníž. přenesená",J197,0)</f>
        <v>0</v>
      </c>
      <c r="BI197" s="181">
        <f>IF(N197="nulová",J197,0)</f>
        <v>0</v>
      </c>
      <c r="BJ197" s="12" t="s">
        <v>76</v>
      </c>
      <c r="BK197" s="181">
        <f>ROUND(I197*H197,2)</f>
        <v>0</v>
      </c>
      <c r="BL197" s="12" t="s">
        <v>116</v>
      </c>
      <c r="BM197" s="12" t="s">
        <v>348</v>
      </c>
    </row>
    <row r="198" spans="2:65" s="1" customFormat="1" ht="19.5">
      <c r="B198" s="29"/>
      <c r="C198" s="30"/>
      <c r="D198" s="182" t="s">
        <v>118</v>
      </c>
      <c r="E198" s="30"/>
      <c r="F198" s="183" t="s">
        <v>349</v>
      </c>
      <c r="G198" s="30"/>
      <c r="H198" s="30"/>
      <c r="I198" s="98"/>
      <c r="J198" s="30"/>
      <c r="K198" s="30"/>
      <c r="L198" s="33"/>
      <c r="M198" s="184"/>
      <c r="N198" s="55"/>
      <c r="O198" s="55"/>
      <c r="P198" s="55"/>
      <c r="Q198" s="55"/>
      <c r="R198" s="55"/>
      <c r="S198" s="55"/>
      <c r="T198" s="56"/>
      <c r="AT198" s="12" t="s">
        <v>118</v>
      </c>
      <c r="AU198" s="12" t="s">
        <v>78</v>
      </c>
    </row>
    <row r="199" spans="2:65" s="1" customFormat="1" ht="16.5" customHeight="1">
      <c r="B199" s="29"/>
      <c r="C199" s="170" t="s">
        <v>350</v>
      </c>
      <c r="D199" s="170" t="s">
        <v>111</v>
      </c>
      <c r="E199" s="171" t="s">
        <v>351</v>
      </c>
      <c r="F199" s="172" t="s">
        <v>352</v>
      </c>
      <c r="G199" s="173" t="s">
        <v>188</v>
      </c>
      <c r="H199" s="174">
        <v>600</v>
      </c>
      <c r="I199" s="175"/>
      <c r="J199" s="176">
        <f>ROUND(I199*H199,2)</f>
        <v>0</v>
      </c>
      <c r="K199" s="172" t="s">
        <v>115</v>
      </c>
      <c r="L199" s="33"/>
      <c r="M199" s="177" t="s">
        <v>1</v>
      </c>
      <c r="N199" s="178" t="s">
        <v>40</v>
      </c>
      <c r="O199" s="55"/>
      <c r="P199" s="179">
        <f>O199*H199</f>
        <v>0</v>
      </c>
      <c r="Q199" s="179">
        <v>0</v>
      </c>
      <c r="R199" s="179">
        <f>Q199*H199</f>
        <v>0</v>
      </c>
      <c r="S199" s="179">
        <v>0</v>
      </c>
      <c r="T199" s="180">
        <f>S199*H199</f>
        <v>0</v>
      </c>
      <c r="AR199" s="12" t="s">
        <v>116</v>
      </c>
      <c r="AT199" s="12" t="s">
        <v>111</v>
      </c>
      <c r="AU199" s="12" t="s">
        <v>78</v>
      </c>
      <c r="AY199" s="12" t="s">
        <v>108</v>
      </c>
      <c r="BE199" s="181">
        <f>IF(N199="základní",J199,0)</f>
        <v>0</v>
      </c>
      <c r="BF199" s="181">
        <f>IF(N199="snížená",J199,0)</f>
        <v>0</v>
      </c>
      <c r="BG199" s="181">
        <f>IF(N199="zákl. přenesená",J199,0)</f>
        <v>0</v>
      </c>
      <c r="BH199" s="181">
        <f>IF(N199="sníž. přenesená",J199,0)</f>
        <v>0</v>
      </c>
      <c r="BI199" s="181">
        <f>IF(N199="nulová",J199,0)</f>
        <v>0</v>
      </c>
      <c r="BJ199" s="12" t="s">
        <v>76</v>
      </c>
      <c r="BK199" s="181">
        <f>ROUND(I199*H199,2)</f>
        <v>0</v>
      </c>
      <c r="BL199" s="12" t="s">
        <v>116</v>
      </c>
      <c r="BM199" s="12" t="s">
        <v>353</v>
      </c>
    </row>
    <row r="200" spans="2:65" s="1" customFormat="1" ht="19.5">
      <c r="B200" s="29"/>
      <c r="C200" s="30"/>
      <c r="D200" s="182" t="s">
        <v>118</v>
      </c>
      <c r="E200" s="30"/>
      <c r="F200" s="183" t="s">
        <v>354</v>
      </c>
      <c r="G200" s="30"/>
      <c r="H200" s="30"/>
      <c r="I200" s="98"/>
      <c r="J200" s="30"/>
      <c r="K200" s="30"/>
      <c r="L200" s="33"/>
      <c r="M200" s="184"/>
      <c r="N200" s="55"/>
      <c r="O200" s="55"/>
      <c r="P200" s="55"/>
      <c r="Q200" s="55"/>
      <c r="R200" s="55"/>
      <c r="S200" s="55"/>
      <c r="T200" s="56"/>
      <c r="AT200" s="12" t="s">
        <v>118</v>
      </c>
      <c r="AU200" s="12" t="s">
        <v>78</v>
      </c>
    </row>
    <row r="201" spans="2:65" s="1" customFormat="1" ht="16.5" customHeight="1">
      <c r="B201" s="29"/>
      <c r="C201" s="170" t="s">
        <v>355</v>
      </c>
      <c r="D201" s="170" t="s">
        <v>111</v>
      </c>
      <c r="E201" s="171" t="s">
        <v>356</v>
      </c>
      <c r="F201" s="172" t="s">
        <v>357</v>
      </c>
      <c r="G201" s="173" t="s">
        <v>188</v>
      </c>
      <c r="H201" s="174">
        <v>300</v>
      </c>
      <c r="I201" s="175"/>
      <c r="J201" s="176">
        <f>ROUND(I201*H201,2)</f>
        <v>0</v>
      </c>
      <c r="K201" s="172" t="s">
        <v>115</v>
      </c>
      <c r="L201" s="33"/>
      <c r="M201" s="177" t="s">
        <v>1</v>
      </c>
      <c r="N201" s="178" t="s">
        <v>40</v>
      </c>
      <c r="O201" s="55"/>
      <c r="P201" s="179">
        <f>O201*H201</f>
        <v>0</v>
      </c>
      <c r="Q201" s="179">
        <v>0</v>
      </c>
      <c r="R201" s="179">
        <f>Q201*H201</f>
        <v>0</v>
      </c>
      <c r="S201" s="179">
        <v>0</v>
      </c>
      <c r="T201" s="180">
        <f>S201*H201</f>
        <v>0</v>
      </c>
      <c r="AR201" s="12" t="s">
        <v>116</v>
      </c>
      <c r="AT201" s="12" t="s">
        <v>111</v>
      </c>
      <c r="AU201" s="12" t="s">
        <v>78</v>
      </c>
      <c r="AY201" s="12" t="s">
        <v>108</v>
      </c>
      <c r="BE201" s="181">
        <f>IF(N201="základní",J201,0)</f>
        <v>0</v>
      </c>
      <c r="BF201" s="181">
        <f>IF(N201="snížená",J201,0)</f>
        <v>0</v>
      </c>
      <c r="BG201" s="181">
        <f>IF(N201="zákl. přenesená",J201,0)</f>
        <v>0</v>
      </c>
      <c r="BH201" s="181">
        <f>IF(N201="sníž. přenesená",J201,0)</f>
        <v>0</v>
      </c>
      <c r="BI201" s="181">
        <f>IF(N201="nulová",J201,0)</f>
        <v>0</v>
      </c>
      <c r="BJ201" s="12" t="s">
        <v>76</v>
      </c>
      <c r="BK201" s="181">
        <f>ROUND(I201*H201,2)</f>
        <v>0</v>
      </c>
      <c r="BL201" s="12" t="s">
        <v>116</v>
      </c>
      <c r="BM201" s="12" t="s">
        <v>358</v>
      </c>
    </row>
    <row r="202" spans="2:65" s="1" customFormat="1">
      <c r="B202" s="29"/>
      <c r="C202" s="30"/>
      <c r="D202" s="182" t="s">
        <v>118</v>
      </c>
      <c r="E202" s="30"/>
      <c r="F202" s="183" t="s">
        <v>357</v>
      </c>
      <c r="G202" s="30"/>
      <c r="H202" s="30"/>
      <c r="I202" s="98"/>
      <c r="J202" s="30"/>
      <c r="K202" s="30"/>
      <c r="L202" s="33"/>
      <c r="M202" s="184"/>
      <c r="N202" s="55"/>
      <c r="O202" s="55"/>
      <c r="P202" s="55"/>
      <c r="Q202" s="55"/>
      <c r="R202" s="55"/>
      <c r="S202" s="55"/>
      <c r="T202" s="56"/>
      <c r="AT202" s="12" t="s">
        <v>118</v>
      </c>
      <c r="AU202" s="12" t="s">
        <v>78</v>
      </c>
    </row>
    <row r="203" spans="2:65" s="1" customFormat="1" ht="16.5" customHeight="1">
      <c r="B203" s="29"/>
      <c r="C203" s="170" t="s">
        <v>359</v>
      </c>
      <c r="D203" s="170" t="s">
        <v>111</v>
      </c>
      <c r="E203" s="171" t="s">
        <v>360</v>
      </c>
      <c r="F203" s="172" t="s">
        <v>361</v>
      </c>
      <c r="G203" s="173" t="s">
        <v>188</v>
      </c>
      <c r="H203" s="174">
        <v>300</v>
      </c>
      <c r="I203" s="175"/>
      <c r="J203" s="176">
        <f>ROUND(I203*H203,2)</f>
        <v>0</v>
      </c>
      <c r="K203" s="172" t="s">
        <v>115</v>
      </c>
      <c r="L203" s="33"/>
      <c r="M203" s="177" t="s">
        <v>1</v>
      </c>
      <c r="N203" s="178" t="s">
        <v>40</v>
      </c>
      <c r="O203" s="55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AR203" s="12" t="s">
        <v>116</v>
      </c>
      <c r="AT203" s="12" t="s">
        <v>111</v>
      </c>
      <c r="AU203" s="12" t="s">
        <v>78</v>
      </c>
      <c r="AY203" s="12" t="s">
        <v>108</v>
      </c>
      <c r="BE203" s="181">
        <f>IF(N203="základní",J203,0)</f>
        <v>0</v>
      </c>
      <c r="BF203" s="181">
        <f>IF(N203="snížená",J203,0)</f>
        <v>0</v>
      </c>
      <c r="BG203" s="181">
        <f>IF(N203="zákl. přenesená",J203,0)</f>
        <v>0</v>
      </c>
      <c r="BH203" s="181">
        <f>IF(N203="sníž. přenesená",J203,0)</f>
        <v>0</v>
      </c>
      <c r="BI203" s="181">
        <f>IF(N203="nulová",J203,0)</f>
        <v>0</v>
      </c>
      <c r="BJ203" s="12" t="s">
        <v>76</v>
      </c>
      <c r="BK203" s="181">
        <f>ROUND(I203*H203,2)</f>
        <v>0</v>
      </c>
      <c r="BL203" s="12" t="s">
        <v>116</v>
      </c>
      <c r="BM203" s="12" t="s">
        <v>362</v>
      </c>
    </row>
    <row r="204" spans="2:65" s="1" customFormat="1">
      <c r="B204" s="29"/>
      <c r="C204" s="30"/>
      <c r="D204" s="182" t="s">
        <v>118</v>
      </c>
      <c r="E204" s="30"/>
      <c r="F204" s="183" t="s">
        <v>361</v>
      </c>
      <c r="G204" s="30"/>
      <c r="H204" s="30"/>
      <c r="I204" s="98"/>
      <c r="J204" s="30"/>
      <c r="K204" s="30"/>
      <c r="L204" s="33"/>
      <c r="M204" s="184"/>
      <c r="N204" s="55"/>
      <c r="O204" s="55"/>
      <c r="P204" s="55"/>
      <c r="Q204" s="55"/>
      <c r="R204" s="55"/>
      <c r="S204" s="55"/>
      <c r="T204" s="56"/>
      <c r="AT204" s="12" t="s">
        <v>118</v>
      </c>
      <c r="AU204" s="12" t="s">
        <v>78</v>
      </c>
    </row>
    <row r="205" spans="2:65" s="1" customFormat="1" ht="16.5" customHeight="1">
      <c r="B205" s="29"/>
      <c r="C205" s="170" t="s">
        <v>363</v>
      </c>
      <c r="D205" s="170" t="s">
        <v>111</v>
      </c>
      <c r="E205" s="171" t="s">
        <v>364</v>
      </c>
      <c r="F205" s="172" t="s">
        <v>365</v>
      </c>
      <c r="G205" s="173" t="s">
        <v>188</v>
      </c>
      <c r="H205" s="174">
        <v>200</v>
      </c>
      <c r="I205" s="175"/>
      <c r="J205" s="176">
        <f>ROUND(I205*H205,2)</f>
        <v>0</v>
      </c>
      <c r="K205" s="172" t="s">
        <v>115</v>
      </c>
      <c r="L205" s="33"/>
      <c r="M205" s="177" t="s">
        <v>1</v>
      </c>
      <c r="N205" s="178" t="s">
        <v>40</v>
      </c>
      <c r="O205" s="55"/>
      <c r="P205" s="179">
        <f>O205*H205</f>
        <v>0</v>
      </c>
      <c r="Q205" s="179">
        <v>0</v>
      </c>
      <c r="R205" s="179">
        <f>Q205*H205</f>
        <v>0</v>
      </c>
      <c r="S205" s="179">
        <v>0</v>
      </c>
      <c r="T205" s="180">
        <f>S205*H205</f>
        <v>0</v>
      </c>
      <c r="AR205" s="12" t="s">
        <v>116</v>
      </c>
      <c r="AT205" s="12" t="s">
        <v>111</v>
      </c>
      <c r="AU205" s="12" t="s">
        <v>78</v>
      </c>
      <c r="AY205" s="12" t="s">
        <v>108</v>
      </c>
      <c r="BE205" s="181">
        <f>IF(N205="základní",J205,0)</f>
        <v>0</v>
      </c>
      <c r="BF205" s="181">
        <f>IF(N205="snížená",J205,0)</f>
        <v>0</v>
      </c>
      <c r="BG205" s="181">
        <f>IF(N205="zákl. přenesená",J205,0)</f>
        <v>0</v>
      </c>
      <c r="BH205" s="181">
        <f>IF(N205="sníž. přenesená",J205,0)</f>
        <v>0</v>
      </c>
      <c r="BI205" s="181">
        <f>IF(N205="nulová",J205,0)</f>
        <v>0</v>
      </c>
      <c r="BJ205" s="12" t="s">
        <v>76</v>
      </c>
      <c r="BK205" s="181">
        <f>ROUND(I205*H205,2)</f>
        <v>0</v>
      </c>
      <c r="BL205" s="12" t="s">
        <v>116</v>
      </c>
      <c r="BM205" s="12" t="s">
        <v>366</v>
      </c>
    </row>
    <row r="206" spans="2:65" s="1" customFormat="1">
      <c r="B206" s="29"/>
      <c r="C206" s="30"/>
      <c r="D206" s="182" t="s">
        <v>118</v>
      </c>
      <c r="E206" s="30"/>
      <c r="F206" s="183" t="s">
        <v>365</v>
      </c>
      <c r="G206" s="30"/>
      <c r="H206" s="30"/>
      <c r="I206" s="98"/>
      <c r="J206" s="30"/>
      <c r="K206" s="30"/>
      <c r="L206" s="33"/>
      <c r="M206" s="184"/>
      <c r="N206" s="55"/>
      <c r="O206" s="55"/>
      <c r="P206" s="55"/>
      <c r="Q206" s="55"/>
      <c r="R206" s="55"/>
      <c r="S206" s="55"/>
      <c r="T206" s="56"/>
      <c r="AT206" s="12" t="s">
        <v>118</v>
      </c>
      <c r="AU206" s="12" t="s">
        <v>78</v>
      </c>
    </row>
    <row r="207" spans="2:65" s="1" customFormat="1" ht="16.5" customHeight="1">
      <c r="B207" s="29"/>
      <c r="C207" s="170" t="s">
        <v>367</v>
      </c>
      <c r="D207" s="170" t="s">
        <v>111</v>
      </c>
      <c r="E207" s="171" t="s">
        <v>368</v>
      </c>
      <c r="F207" s="172" t="s">
        <v>369</v>
      </c>
      <c r="G207" s="173" t="s">
        <v>188</v>
      </c>
      <c r="H207" s="174">
        <v>300</v>
      </c>
      <c r="I207" s="175"/>
      <c r="J207" s="176">
        <f>ROUND(I207*H207,2)</f>
        <v>0</v>
      </c>
      <c r="K207" s="172" t="s">
        <v>115</v>
      </c>
      <c r="L207" s="33"/>
      <c r="M207" s="177" t="s">
        <v>1</v>
      </c>
      <c r="N207" s="178" t="s">
        <v>40</v>
      </c>
      <c r="O207" s="55"/>
      <c r="P207" s="179">
        <f>O207*H207</f>
        <v>0</v>
      </c>
      <c r="Q207" s="179">
        <v>0</v>
      </c>
      <c r="R207" s="179">
        <f>Q207*H207</f>
        <v>0</v>
      </c>
      <c r="S207" s="179">
        <v>0</v>
      </c>
      <c r="T207" s="180">
        <f>S207*H207</f>
        <v>0</v>
      </c>
      <c r="AR207" s="12" t="s">
        <v>116</v>
      </c>
      <c r="AT207" s="12" t="s">
        <v>111</v>
      </c>
      <c r="AU207" s="12" t="s">
        <v>78</v>
      </c>
      <c r="AY207" s="12" t="s">
        <v>108</v>
      </c>
      <c r="BE207" s="181">
        <f>IF(N207="základní",J207,0)</f>
        <v>0</v>
      </c>
      <c r="BF207" s="181">
        <f>IF(N207="snížená",J207,0)</f>
        <v>0</v>
      </c>
      <c r="BG207" s="181">
        <f>IF(N207="zákl. přenesená",J207,0)</f>
        <v>0</v>
      </c>
      <c r="BH207" s="181">
        <f>IF(N207="sníž. přenesená",J207,0)</f>
        <v>0</v>
      </c>
      <c r="BI207" s="181">
        <f>IF(N207="nulová",J207,0)</f>
        <v>0</v>
      </c>
      <c r="BJ207" s="12" t="s">
        <v>76</v>
      </c>
      <c r="BK207" s="181">
        <f>ROUND(I207*H207,2)</f>
        <v>0</v>
      </c>
      <c r="BL207" s="12" t="s">
        <v>116</v>
      </c>
      <c r="BM207" s="12" t="s">
        <v>370</v>
      </c>
    </row>
    <row r="208" spans="2:65" s="1" customFormat="1" ht="29.25">
      <c r="B208" s="29"/>
      <c r="C208" s="30"/>
      <c r="D208" s="182" t="s">
        <v>118</v>
      </c>
      <c r="E208" s="30"/>
      <c r="F208" s="183" t="s">
        <v>371</v>
      </c>
      <c r="G208" s="30"/>
      <c r="H208" s="30"/>
      <c r="I208" s="98"/>
      <c r="J208" s="30"/>
      <c r="K208" s="30"/>
      <c r="L208" s="33"/>
      <c r="M208" s="184"/>
      <c r="N208" s="55"/>
      <c r="O208" s="55"/>
      <c r="P208" s="55"/>
      <c r="Q208" s="55"/>
      <c r="R208" s="55"/>
      <c r="S208" s="55"/>
      <c r="T208" s="56"/>
      <c r="AT208" s="12" t="s">
        <v>118</v>
      </c>
      <c r="AU208" s="12" t="s">
        <v>78</v>
      </c>
    </row>
    <row r="209" spans="2:65" s="1" customFormat="1" ht="16.5" customHeight="1">
      <c r="B209" s="29"/>
      <c r="C209" s="170" t="s">
        <v>372</v>
      </c>
      <c r="D209" s="170" t="s">
        <v>111</v>
      </c>
      <c r="E209" s="171" t="s">
        <v>373</v>
      </c>
      <c r="F209" s="172" t="s">
        <v>374</v>
      </c>
      <c r="G209" s="173" t="s">
        <v>188</v>
      </c>
      <c r="H209" s="174">
        <v>300</v>
      </c>
      <c r="I209" s="175"/>
      <c r="J209" s="176">
        <f>ROUND(I209*H209,2)</f>
        <v>0</v>
      </c>
      <c r="K209" s="172" t="s">
        <v>115</v>
      </c>
      <c r="L209" s="33"/>
      <c r="M209" s="177" t="s">
        <v>1</v>
      </c>
      <c r="N209" s="178" t="s">
        <v>40</v>
      </c>
      <c r="O209" s="55"/>
      <c r="P209" s="179">
        <f>O209*H209</f>
        <v>0</v>
      </c>
      <c r="Q209" s="179">
        <v>0</v>
      </c>
      <c r="R209" s="179">
        <f>Q209*H209</f>
        <v>0</v>
      </c>
      <c r="S209" s="179">
        <v>0</v>
      </c>
      <c r="T209" s="180">
        <f>S209*H209</f>
        <v>0</v>
      </c>
      <c r="AR209" s="12" t="s">
        <v>116</v>
      </c>
      <c r="AT209" s="12" t="s">
        <v>111</v>
      </c>
      <c r="AU209" s="12" t="s">
        <v>78</v>
      </c>
      <c r="AY209" s="12" t="s">
        <v>108</v>
      </c>
      <c r="BE209" s="181">
        <f>IF(N209="základní",J209,0)</f>
        <v>0</v>
      </c>
      <c r="BF209" s="181">
        <f>IF(N209="snížená",J209,0)</f>
        <v>0</v>
      </c>
      <c r="BG209" s="181">
        <f>IF(N209="zákl. přenesená",J209,0)</f>
        <v>0</v>
      </c>
      <c r="BH209" s="181">
        <f>IF(N209="sníž. přenesená",J209,0)</f>
        <v>0</v>
      </c>
      <c r="BI209" s="181">
        <f>IF(N209="nulová",J209,0)</f>
        <v>0</v>
      </c>
      <c r="BJ209" s="12" t="s">
        <v>76</v>
      </c>
      <c r="BK209" s="181">
        <f>ROUND(I209*H209,2)</f>
        <v>0</v>
      </c>
      <c r="BL209" s="12" t="s">
        <v>116</v>
      </c>
      <c r="BM209" s="12" t="s">
        <v>375</v>
      </c>
    </row>
    <row r="210" spans="2:65" s="1" customFormat="1" ht="29.25">
      <c r="B210" s="29"/>
      <c r="C210" s="30"/>
      <c r="D210" s="182" t="s">
        <v>118</v>
      </c>
      <c r="E210" s="30"/>
      <c r="F210" s="183" t="s">
        <v>376</v>
      </c>
      <c r="G210" s="30"/>
      <c r="H210" s="30"/>
      <c r="I210" s="98"/>
      <c r="J210" s="30"/>
      <c r="K210" s="30"/>
      <c r="L210" s="33"/>
      <c r="M210" s="184"/>
      <c r="N210" s="55"/>
      <c r="O210" s="55"/>
      <c r="P210" s="55"/>
      <c r="Q210" s="55"/>
      <c r="R210" s="55"/>
      <c r="S210" s="55"/>
      <c r="T210" s="56"/>
      <c r="AT210" s="12" t="s">
        <v>118</v>
      </c>
      <c r="AU210" s="12" t="s">
        <v>78</v>
      </c>
    </row>
    <row r="211" spans="2:65" s="1" customFormat="1" ht="16.5" customHeight="1">
      <c r="B211" s="29"/>
      <c r="C211" s="170" t="s">
        <v>377</v>
      </c>
      <c r="D211" s="170" t="s">
        <v>111</v>
      </c>
      <c r="E211" s="171" t="s">
        <v>378</v>
      </c>
      <c r="F211" s="172" t="s">
        <v>379</v>
      </c>
      <c r="G211" s="173" t="s">
        <v>188</v>
      </c>
      <c r="H211" s="174">
        <v>200</v>
      </c>
      <c r="I211" s="175"/>
      <c r="J211" s="176">
        <f>ROUND(I211*H211,2)</f>
        <v>0</v>
      </c>
      <c r="K211" s="172" t="s">
        <v>115</v>
      </c>
      <c r="L211" s="33"/>
      <c r="M211" s="177" t="s">
        <v>1</v>
      </c>
      <c r="N211" s="178" t="s">
        <v>40</v>
      </c>
      <c r="O211" s="55"/>
      <c r="P211" s="179">
        <f>O211*H211</f>
        <v>0</v>
      </c>
      <c r="Q211" s="179">
        <v>0</v>
      </c>
      <c r="R211" s="179">
        <f>Q211*H211</f>
        <v>0</v>
      </c>
      <c r="S211" s="179">
        <v>0</v>
      </c>
      <c r="T211" s="180">
        <f>S211*H211</f>
        <v>0</v>
      </c>
      <c r="AR211" s="12" t="s">
        <v>116</v>
      </c>
      <c r="AT211" s="12" t="s">
        <v>111</v>
      </c>
      <c r="AU211" s="12" t="s">
        <v>78</v>
      </c>
      <c r="AY211" s="12" t="s">
        <v>108</v>
      </c>
      <c r="BE211" s="181">
        <f>IF(N211="základní",J211,0)</f>
        <v>0</v>
      </c>
      <c r="BF211" s="181">
        <f>IF(N211="snížená",J211,0)</f>
        <v>0</v>
      </c>
      <c r="BG211" s="181">
        <f>IF(N211="zákl. přenesená",J211,0)</f>
        <v>0</v>
      </c>
      <c r="BH211" s="181">
        <f>IF(N211="sníž. přenesená",J211,0)</f>
        <v>0</v>
      </c>
      <c r="BI211" s="181">
        <f>IF(N211="nulová",J211,0)</f>
        <v>0</v>
      </c>
      <c r="BJ211" s="12" t="s">
        <v>76</v>
      </c>
      <c r="BK211" s="181">
        <f>ROUND(I211*H211,2)</f>
        <v>0</v>
      </c>
      <c r="BL211" s="12" t="s">
        <v>116</v>
      </c>
      <c r="BM211" s="12" t="s">
        <v>380</v>
      </c>
    </row>
    <row r="212" spans="2:65" s="1" customFormat="1" ht="29.25">
      <c r="B212" s="29"/>
      <c r="C212" s="30"/>
      <c r="D212" s="182" t="s">
        <v>118</v>
      </c>
      <c r="E212" s="30"/>
      <c r="F212" s="183" t="s">
        <v>381</v>
      </c>
      <c r="G212" s="30"/>
      <c r="H212" s="30"/>
      <c r="I212" s="98"/>
      <c r="J212" s="30"/>
      <c r="K212" s="30"/>
      <c r="L212" s="33"/>
      <c r="M212" s="184"/>
      <c r="N212" s="55"/>
      <c r="O212" s="55"/>
      <c r="P212" s="55"/>
      <c r="Q212" s="55"/>
      <c r="R212" s="55"/>
      <c r="S212" s="55"/>
      <c r="T212" s="56"/>
      <c r="AT212" s="12" t="s">
        <v>118</v>
      </c>
      <c r="AU212" s="12" t="s">
        <v>78</v>
      </c>
    </row>
    <row r="213" spans="2:65" s="1" customFormat="1" ht="16.5" customHeight="1">
      <c r="B213" s="29"/>
      <c r="C213" s="170" t="s">
        <v>382</v>
      </c>
      <c r="D213" s="170" t="s">
        <v>111</v>
      </c>
      <c r="E213" s="171" t="s">
        <v>383</v>
      </c>
      <c r="F213" s="172" t="s">
        <v>384</v>
      </c>
      <c r="G213" s="173" t="s">
        <v>188</v>
      </c>
      <c r="H213" s="174">
        <v>100</v>
      </c>
      <c r="I213" s="175"/>
      <c r="J213" s="176">
        <f>ROUND(I213*H213,2)</f>
        <v>0</v>
      </c>
      <c r="K213" s="172" t="s">
        <v>115</v>
      </c>
      <c r="L213" s="33"/>
      <c r="M213" s="177" t="s">
        <v>1</v>
      </c>
      <c r="N213" s="178" t="s">
        <v>40</v>
      </c>
      <c r="O213" s="55"/>
      <c r="P213" s="179">
        <f>O213*H213</f>
        <v>0</v>
      </c>
      <c r="Q213" s="179">
        <v>0</v>
      </c>
      <c r="R213" s="179">
        <f>Q213*H213</f>
        <v>0</v>
      </c>
      <c r="S213" s="179">
        <v>0</v>
      </c>
      <c r="T213" s="180">
        <f>S213*H213</f>
        <v>0</v>
      </c>
      <c r="AR213" s="12" t="s">
        <v>116</v>
      </c>
      <c r="AT213" s="12" t="s">
        <v>111</v>
      </c>
      <c r="AU213" s="12" t="s">
        <v>78</v>
      </c>
      <c r="AY213" s="12" t="s">
        <v>108</v>
      </c>
      <c r="BE213" s="181">
        <f>IF(N213="základní",J213,0)</f>
        <v>0</v>
      </c>
      <c r="BF213" s="181">
        <f>IF(N213="snížená",J213,0)</f>
        <v>0</v>
      </c>
      <c r="BG213" s="181">
        <f>IF(N213="zákl. přenesená",J213,0)</f>
        <v>0</v>
      </c>
      <c r="BH213" s="181">
        <f>IF(N213="sníž. přenesená",J213,0)</f>
        <v>0</v>
      </c>
      <c r="BI213" s="181">
        <f>IF(N213="nulová",J213,0)</f>
        <v>0</v>
      </c>
      <c r="BJ213" s="12" t="s">
        <v>76</v>
      </c>
      <c r="BK213" s="181">
        <f>ROUND(I213*H213,2)</f>
        <v>0</v>
      </c>
      <c r="BL213" s="12" t="s">
        <v>116</v>
      </c>
      <c r="BM213" s="12" t="s">
        <v>385</v>
      </c>
    </row>
    <row r="214" spans="2:65" s="1" customFormat="1">
      <c r="B214" s="29"/>
      <c r="C214" s="30"/>
      <c r="D214" s="182" t="s">
        <v>118</v>
      </c>
      <c r="E214" s="30"/>
      <c r="F214" s="183" t="s">
        <v>384</v>
      </c>
      <c r="G214" s="30"/>
      <c r="H214" s="30"/>
      <c r="I214" s="98"/>
      <c r="J214" s="30"/>
      <c r="K214" s="30"/>
      <c r="L214" s="33"/>
      <c r="M214" s="184"/>
      <c r="N214" s="55"/>
      <c r="O214" s="55"/>
      <c r="P214" s="55"/>
      <c r="Q214" s="55"/>
      <c r="R214" s="55"/>
      <c r="S214" s="55"/>
      <c r="T214" s="56"/>
      <c r="AT214" s="12" t="s">
        <v>118</v>
      </c>
      <c r="AU214" s="12" t="s">
        <v>78</v>
      </c>
    </row>
    <row r="215" spans="2:65" s="1" customFormat="1" ht="16.5" customHeight="1">
      <c r="B215" s="29"/>
      <c r="C215" s="170" t="s">
        <v>386</v>
      </c>
      <c r="D215" s="170" t="s">
        <v>111</v>
      </c>
      <c r="E215" s="171" t="s">
        <v>387</v>
      </c>
      <c r="F215" s="172" t="s">
        <v>388</v>
      </c>
      <c r="G215" s="173" t="s">
        <v>188</v>
      </c>
      <c r="H215" s="174">
        <v>100</v>
      </c>
      <c r="I215" s="175"/>
      <c r="J215" s="176">
        <f>ROUND(I215*H215,2)</f>
        <v>0</v>
      </c>
      <c r="K215" s="172" t="s">
        <v>115</v>
      </c>
      <c r="L215" s="33"/>
      <c r="M215" s="177" t="s">
        <v>1</v>
      </c>
      <c r="N215" s="178" t="s">
        <v>40</v>
      </c>
      <c r="O215" s="55"/>
      <c r="P215" s="179">
        <f>O215*H215</f>
        <v>0</v>
      </c>
      <c r="Q215" s="179">
        <v>0</v>
      </c>
      <c r="R215" s="179">
        <f>Q215*H215</f>
        <v>0</v>
      </c>
      <c r="S215" s="179">
        <v>0</v>
      </c>
      <c r="T215" s="180">
        <f>S215*H215</f>
        <v>0</v>
      </c>
      <c r="AR215" s="12" t="s">
        <v>116</v>
      </c>
      <c r="AT215" s="12" t="s">
        <v>111</v>
      </c>
      <c r="AU215" s="12" t="s">
        <v>78</v>
      </c>
      <c r="AY215" s="12" t="s">
        <v>108</v>
      </c>
      <c r="BE215" s="181">
        <f>IF(N215="základní",J215,0)</f>
        <v>0</v>
      </c>
      <c r="BF215" s="181">
        <f>IF(N215="snížená",J215,0)</f>
        <v>0</v>
      </c>
      <c r="BG215" s="181">
        <f>IF(N215="zákl. přenesená",J215,0)</f>
        <v>0</v>
      </c>
      <c r="BH215" s="181">
        <f>IF(N215="sníž. přenesená",J215,0)</f>
        <v>0</v>
      </c>
      <c r="BI215" s="181">
        <f>IF(N215="nulová",J215,0)</f>
        <v>0</v>
      </c>
      <c r="BJ215" s="12" t="s">
        <v>76</v>
      </c>
      <c r="BK215" s="181">
        <f>ROUND(I215*H215,2)</f>
        <v>0</v>
      </c>
      <c r="BL215" s="12" t="s">
        <v>116</v>
      </c>
      <c r="BM215" s="12" t="s">
        <v>389</v>
      </c>
    </row>
    <row r="216" spans="2:65" s="1" customFormat="1">
      <c r="B216" s="29"/>
      <c r="C216" s="30"/>
      <c r="D216" s="182" t="s">
        <v>118</v>
      </c>
      <c r="E216" s="30"/>
      <c r="F216" s="183" t="s">
        <v>388</v>
      </c>
      <c r="G216" s="30"/>
      <c r="H216" s="30"/>
      <c r="I216" s="98"/>
      <c r="J216" s="30"/>
      <c r="K216" s="30"/>
      <c r="L216" s="33"/>
      <c r="M216" s="184"/>
      <c r="N216" s="55"/>
      <c r="O216" s="55"/>
      <c r="P216" s="55"/>
      <c r="Q216" s="55"/>
      <c r="R216" s="55"/>
      <c r="S216" s="55"/>
      <c r="T216" s="56"/>
      <c r="AT216" s="12" t="s">
        <v>118</v>
      </c>
      <c r="AU216" s="12" t="s">
        <v>78</v>
      </c>
    </row>
    <row r="217" spans="2:65" s="1" customFormat="1" ht="16.5" customHeight="1">
      <c r="B217" s="29"/>
      <c r="C217" s="170" t="s">
        <v>390</v>
      </c>
      <c r="D217" s="170" t="s">
        <v>111</v>
      </c>
      <c r="E217" s="171" t="s">
        <v>391</v>
      </c>
      <c r="F217" s="172" t="s">
        <v>392</v>
      </c>
      <c r="G217" s="173" t="s">
        <v>188</v>
      </c>
      <c r="H217" s="174">
        <v>50</v>
      </c>
      <c r="I217" s="175"/>
      <c r="J217" s="176">
        <f>ROUND(I217*H217,2)</f>
        <v>0</v>
      </c>
      <c r="K217" s="172" t="s">
        <v>115</v>
      </c>
      <c r="L217" s="33"/>
      <c r="M217" s="177" t="s">
        <v>1</v>
      </c>
      <c r="N217" s="178" t="s">
        <v>40</v>
      </c>
      <c r="O217" s="55"/>
      <c r="P217" s="179">
        <f>O217*H217</f>
        <v>0</v>
      </c>
      <c r="Q217" s="179">
        <v>0</v>
      </c>
      <c r="R217" s="179">
        <f>Q217*H217</f>
        <v>0</v>
      </c>
      <c r="S217" s="179">
        <v>0</v>
      </c>
      <c r="T217" s="180">
        <f>S217*H217</f>
        <v>0</v>
      </c>
      <c r="AR217" s="12" t="s">
        <v>116</v>
      </c>
      <c r="AT217" s="12" t="s">
        <v>111</v>
      </c>
      <c r="AU217" s="12" t="s">
        <v>78</v>
      </c>
      <c r="AY217" s="12" t="s">
        <v>108</v>
      </c>
      <c r="BE217" s="181">
        <f>IF(N217="základní",J217,0)</f>
        <v>0</v>
      </c>
      <c r="BF217" s="181">
        <f>IF(N217="snížená",J217,0)</f>
        <v>0</v>
      </c>
      <c r="BG217" s="181">
        <f>IF(N217="zákl. přenesená",J217,0)</f>
        <v>0</v>
      </c>
      <c r="BH217" s="181">
        <f>IF(N217="sníž. přenesená",J217,0)</f>
        <v>0</v>
      </c>
      <c r="BI217" s="181">
        <f>IF(N217="nulová",J217,0)</f>
        <v>0</v>
      </c>
      <c r="BJ217" s="12" t="s">
        <v>76</v>
      </c>
      <c r="BK217" s="181">
        <f>ROUND(I217*H217,2)</f>
        <v>0</v>
      </c>
      <c r="BL217" s="12" t="s">
        <v>116</v>
      </c>
      <c r="BM217" s="12" t="s">
        <v>393</v>
      </c>
    </row>
    <row r="218" spans="2:65" s="1" customFormat="1">
      <c r="B218" s="29"/>
      <c r="C218" s="30"/>
      <c r="D218" s="182" t="s">
        <v>118</v>
      </c>
      <c r="E218" s="30"/>
      <c r="F218" s="183" t="s">
        <v>392</v>
      </c>
      <c r="G218" s="30"/>
      <c r="H218" s="30"/>
      <c r="I218" s="98"/>
      <c r="J218" s="30"/>
      <c r="K218" s="30"/>
      <c r="L218" s="33"/>
      <c r="M218" s="184"/>
      <c r="N218" s="55"/>
      <c r="O218" s="55"/>
      <c r="P218" s="55"/>
      <c r="Q218" s="55"/>
      <c r="R218" s="55"/>
      <c r="S218" s="55"/>
      <c r="T218" s="56"/>
      <c r="AT218" s="12" t="s">
        <v>118</v>
      </c>
      <c r="AU218" s="12" t="s">
        <v>78</v>
      </c>
    </row>
    <row r="219" spans="2:65" s="1" customFormat="1" ht="16.5" customHeight="1">
      <c r="B219" s="29"/>
      <c r="C219" s="170" t="s">
        <v>394</v>
      </c>
      <c r="D219" s="170" t="s">
        <v>111</v>
      </c>
      <c r="E219" s="171" t="s">
        <v>395</v>
      </c>
      <c r="F219" s="172" t="s">
        <v>396</v>
      </c>
      <c r="G219" s="173" t="s">
        <v>188</v>
      </c>
      <c r="H219" s="174">
        <v>100</v>
      </c>
      <c r="I219" s="175"/>
      <c r="J219" s="176">
        <f>ROUND(I219*H219,2)</f>
        <v>0</v>
      </c>
      <c r="K219" s="172" t="s">
        <v>115</v>
      </c>
      <c r="L219" s="33"/>
      <c r="M219" s="177" t="s">
        <v>1</v>
      </c>
      <c r="N219" s="178" t="s">
        <v>40</v>
      </c>
      <c r="O219" s="55"/>
      <c r="P219" s="179">
        <f>O219*H219</f>
        <v>0</v>
      </c>
      <c r="Q219" s="179">
        <v>0</v>
      </c>
      <c r="R219" s="179">
        <f>Q219*H219</f>
        <v>0</v>
      </c>
      <c r="S219" s="179">
        <v>0</v>
      </c>
      <c r="T219" s="180">
        <f>S219*H219</f>
        <v>0</v>
      </c>
      <c r="AR219" s="12" t="s">
        <v>116</v>
      </c>
      <c r="AT219" s="12" t="s">
        <v>111</v>
      </c>
      <c r="AU219" s="12" t="s">
        <v>78</v>
      </c>
      <c r="AY219" s="12" t="s">
        <v>108</v>
      </c>
      <c r="BE219" s="181">
        <f>IF(N219="základní",J219,0)</f>
        <v>0</v>
      </c>
      <c r="BF219" s="181">
        <f>IF(N219="snížená",J219,0)</f>
        <v>0</v>
      </c>
      <c r="BG219" s="181">
        <f>IF(N219="zákl. přenesená",J219,0)</f>
        <v>0</v>
      </c>
      <c r="BH219" s="181">
        <f>IF(N219="sníž. přenesená",J219,0)</f>
        <v>0</v>
      </c>
      <c r="BI219" s="181">
        <f>IF(N219="nulová",J219,0)</f>
        <v>0</v>
      </c>
      <c r="BJ219" s="12" t="s">
        <v>76</v>
      </c>
      <c r="BK219" s="181">
        <f>ROUND(I219*H219,2)</f>
        <v>0</v>
      </c>
      <c r="BL219" s="12" t="s">
        <v>116</v>
      </c>
      <c r="BM219" s="12" t="s">
        <v>397</v>
      </c>
    </row>
    <row r="220" spans="2:65" s="1" customFormat="1">
      <c r="B220" s="29"/>
      <c r="C220" s="30"/>
      <c r="D220" s="182" t="s">
        <v>118</v>
      </c>
      <c r="E220" s="30"/>
      <c r="F220" s="183" t="s">
        <v>396</v>
      </c>
      <c r="G220" s="30"/>
      <c r="H220" s="30"/>
      <c r="I220" s="98"/>
      <c r="J220" s="30"/>
      <c r="K220" s="30"/>
      <c r="L220" s="33"/>
      <c r="M220" s="184"/>
      <c r="N220" s="55"/>
      <c r="O220" s="55"/>
      <c r="P220" s="55"/>
      <c r="Q220" s="55"/>
      <c r="R220" s="55"/>
      <c r="S220" s="55"/>
      <c r="T220" s="56"/>
      <c r="AT220" s="12" t="s">
        <v>118</v>
      </c>
      <c r="AU220" s="12" t="s">
        <v>78</v>
      </c>
    </row>
    <row r="221" spans="2:65" s="1" customFormat="1" ht="16.5" customHeight="1">
      <c r="B221" s="29"/>
      <c r="C221" s="170" t="s">
        <v>398</v>
      </c>
      <c r="D221" s="170" t="s">
        <v>111</v>
      </c>
      <c r="E221" s="171" t="s">
        <v>399</v>
      </c>
      <c r="F221" s="172" t="s">
        <v>400</v>
      </c>
      <c r="G221" s="173" t="s">
        <v>401</v>
      </c>
      <c r="H221" s="174">
        <v>0.1</v>
      </c>
      <c r="I221" s="175"/>
      <c r="J221" s="176">
        <f>ROUND(I221*H221,2)</f>
        <v>0</v>
      </c>
      <c r="K221" s="172" t="s">
        <v>115</v>
      </c>
      <c r="L221" s="33"/>
      <c r="M221" s="177" t="s">
        <v>1</v>
      </c>
      <c r="N221" s="178" t="s">
        <v>40</v>
      </c>
      <c r="O221" s="55"/>
      <c r="P221" s="179">
        <f>O221*H221</f>
        <v>0</v>
      </c>
      <c r="Q221" s="179">
        <v>0</v>
      </c>
      <c r="R221" s="179">
        <f>Q221*H221</f>
        <v>0</v>
      </c>
      <c r="S221" s="179">
        <v>0</v>
      </c>
      <c r="T221" s="180">
        <f>S221*H221</f>
        <v>0</v>
      </c>
      <c r="AR221" s="12" t="s">
        <v>116</v>
      </c>
      <c r="AT221" s="12" t="s">
        <v>111</v>
      </c>
      <c r="AU221" s="12" t="s">
        <v>78</v>
      </c>
      <c r="AY221" s="12" t="s">
        <v>108</v>
      </c>
      <c r="BE221" s="181">
        <f>IF(N221="základní",J221,0)</f>
        <v>0</v>
      </c>
      <c r="BF221" s="181">
        <f>IF(N221="snížená",J221,0)</f>
        <v>0</v>
      </c>
      <c r="BG221" s="181">
        <f>IF(N221="zákl. přenesená",J221,0)</f>
        <v>0</v>
      </c>
      <c r="BH221" s="181">
        <f>IF(N221="sníž. přenesená",J221,0)</f>
        <v>0</v>
      </c>
      <c r="BI221" s="181">
        <f>IF(N221="nulová",J221,0)</f>
        <v>0</v>
      </c>
      <c r="BJ221" s="12" t="s">
        <v>76</v>
      </c>
      <c r="BK221" s="181">
        <f>ROUND(I221*H221,2)</f>
        <v>0</v>
      </c>
      <c r="BL221" s="12" t="s">
        <v>116</v>
      </c>
      <c r="BM221" s="12" t="s">
        <v>402</v>
      </c>
    </row>
    <row r="222" spans="2:65" s="1" customFormat="1" ht="19.5">
      <c r="B222" s="29"/>
      <c r="C222" s="30"/>
      <c r="D222" s="182" t="s">
        <v>118</v>
      </c>
      <c r="E222" s="30"/>
      <c r="F222" s="183" t="s">
        <v>403</v>
      </c>
      <c r="G222" s="30"/>
      <c r="H222" s="30"/>
      <c r="I222" s="98"/>
      <c r="J222" s="30"/>
      <c r="K222" s="30"/>
      <c r="L222" s="33"/>
      <c r="M222" s="184"/>
      <c r="N222" s="55"/>
      <c r="O222" s="55"/>
      <c r="P222" s="55"/>
      <c r="Q222" s="55"/>
      <c r="R222" s="55"/>
      <c r="S222" s="55"/>
      <c r="T222" s="56"/>
      <c r="AT222" s="12" t="s">
        <v>118</v>
      </c>
      <c r="AU222" s="12" t="s">
        <v>78</v>
      </c>
    </row>
    <row r="223" spans="2:65" s="1" customFormat="1" ht="16.5" customHeight="1">
      <c r="B223" s="29"/>
      <c r="C223" s="170" t="s">
        <v>404</v>
      </c>
      <c r="D223" s="170" t="s">
        <v>111</v>
      </c>
      <c r="E223" s="171" t="s">
        <v>405</v>
      </c>
      <c r="F223" s="172" t="s">
        <v>406</v>
      </c>
      <c r="G223" s="173" t="s">
        <v>401</v>
      </c>
      <c r="H223" s="174">
        <v>0.1</v>
      </c>
      <c r="I223" s="175"/>
      <c r="J223" s="176">
        <f>ROUND(I223*H223,2)</f>
        <v>0</v>
      </c>
      <c r="K223" s="172" t="s">
        <v>115</v>
      </c>
      <c r="L223" s="33"/>
      <c r="M223" s="177" t="s">
        <v>1</v>
      </c>
      <c r="N223" s="178" t="s">
        <v>40</v>
      </c>
      <c r="O223" s="55"/>
      <c r="P223" s="179">
        <f>O223*H223</f>
        <v>0</v>
      </c>
      <c r="Q223" s="179">
        <v>0</v>
      </c>
      <c r="R223" s="179">
        <f>Q223*H223</f>
        <v>0</v>
      </c>
      <c r="S223" s="179">
        <v>0</v>
      </c>
      <c r="T223" s="180">
        <f>S223*H223</f>
        <v>0</v>
      </c>
      <c r="AR223" s="12" t="s">
        <v>116</v>
      </c>
      <c r="AT223" s="12" t="s">
        <v>111</v>
      </c>
      <c r="AU223" s="12" t="s">
        <v>78</v>
      </c>
      <c r="AY223" s="12" t="s">
        <v>108</v>
      </c>
      <c r="BE223" s="181">
        <f>IF(N223="základní",J223,0)</f>
        <v>0</v>
      </c>
      <c r="BF223" s="181">
        <f>IF(N223="snížená",J223,0)</f>
        <v>0</v>
      </c>
      <c r="BG223" s="181">
        <f>IF(N223="zákl. přenesená",J223,0)</f>
        <v>0</v>
      </c>
      <c r="BH223" s="181">
        <f>IF(N223="sníž. přenesená",J223,0)</f>
        <v>0</v>
      </c>
      <c r="BI223" s="181">
        <f>IF(N223="nulová",J223,0)</f>
        <v>0</v>
      </c>
      <c r="BJ223" s="12" t="s">
        <v>76</v>
      </c>
      <c r="BK223" s="181">
        <f>ROUND(I223*H223,2)</f>
        <v>0</v>
      </c>
      <c r="BL223" s="12" t="s">
        <v>116</v>
      </c>
      <c r="BM223" s="12" t="s">
        <v>407</v>
      </c>
    </row>
    <row r="224" spans="2:65" s="1" customFormat="1" ht="19.5">
      <c r="B224" s="29"/>
      <c r="C224" s="30"/>
      <c r="D224" s="182" t="s">
        <v>118</v>
      </c>
      <c r="E224" s="30"/>
      <c r="F224" s="183" t="s">
        <v>408</v>
      </c>
      <c r="G224" s="30"/>
      <c r="H224" s="30"/>
      <c r="I224" s="98"/>
      <c r="J224" s="30"/>
      <c r="K224" s="30"/>
      <c r="L224" s="33"/>
      <c r="M224" s="184"/>
      <c r="N224" s="55"/>
      <c r="O224" s="55"/>
      <c r="P224" s="55"/>
      <c r="Q224" s="55"/>
      <c r="R224" s="55"/>
      <c r="S224" s="55"/>
      <c r="T224" s="56"/>
      <c r="AT224" s="12" t="s">
        <v>118</v>
      </c>
      <c r="AU224" s="12" t="s">
        <v>78</v>
      </c>
    </row>
    <row r="225" spans="2:65" s="1" customFormat="1" ht="16.5" customHeight="1">
      <c r="B225" s="29"/>
      <c r="C225" s="170" t="s">
        <v>409</v>
      </c>
      <c r="D225" s="170" t="s">
        <v>111</v>
      </c>
      <c r="E225" s="171" t="s">
        <v>410</v>
      </c>
      <c r="F225" s="172" t="s">
        <v>411</v>
      </c>
      <c r="G225" s="173" t="s">
        <v>401</v>
      </c>
      <c r="H225" s="174">
        <v>0.1</v>
      </c>
      <c r="I225" s="175"/>
      <c r="J225" s="176">
        <f>ROUND(I225*H225,2)</f>
        <v>0</v>
      </c>
      <c r="K225" s="172" t="s">
        <v>115</v>
      </c>
      <c r="L225" s="33"/>
      <c r="M225" s="177" t="s">
        <v>1</v>
      </c>
      <c r="N225" s="178" t="s">
        <v>40</v>
      </c>
      <c r="O225" s="55"/>
      <c r="P225" s="179">
        <f>O225*H225</f>
        <v>0</v>
      </c>
      <c r="Q225" s="179">
        <v>0</v>
      </c>
      <c r="R225" s="179">
        <f>Q225*H225</f>
        <v>0</v>
      </c>
      <c r="S225" s="179">
        <v>0</v>
      </c>
      <c r="T225" s="180">
        <f>S225*H225</f>
        <v>0</v>
      </c>
      <c r="AR225" s="12" t="s">
        <v>116</v>
      </c>
      <c r="AT225" s="12" t="s">
        <v>111</v>
      </c>
      <c r="AU225" s="12" t="s">
        <v>78</v>
      </c>
      <c r="AY225" s="12" t="s">
        <v>108</v>
      </c>
      <c r="BE225" s="181">
        <f>IF(N225="základní",J225,0)</f>
        <v>0</v>
      </c>
      <c r="BF225" s="181">
        <f>IF(N225="snížená",J225,0)</f>
        <v>0</v>
      </c>
      <c r="BG225" s="181">
        <f>IF(N225="zákl. přenesená",J225,0)</f>
        <v>0</v>
      </c>
      <c r="BH225" s="181">
        <f>IF(N225="sníž. přenesená",J225,0)</f>
        <v>0</v>
      </c>
      <c r="BI225" s="181">
        <f>IF(N225="nulová",J225,0)</f>
        <v>0</v>
      </c>
      <c r="BJ225" s="12" t="s">
        <v>76</v>
      </c>
      <c r="BK225" s="181">
        <f>ROUND(I225*H225,2)</f>
        <v>0</v>
      </c>
      <c r="BL225" s="12" t="s">
        <v>116</v>
      </c>
      <c r="BM225" s="12" t="s">
        <v>412</v>
      </c>
    </row>
    <row r="226" spans="2:65" s="1" customFormat="1" ht="19.5">
      <c r="B226" s="29"/>
      <c r="C226" s="30"/>
      <c r="D226" s="182" t="s">
        <v>118</v>
      </c>
      <c r="E226" s="30"/>
      <c r="F226" s="183" t="s">
        <v>413</v>
      </c>
      <c r="G226" s="30"/>
      <c r="H226" s="30"/>
      <c r="I226" s="98"/>
      <c r="J226" s="30"/>
      <c r="K226" s="30"/>
      <c r="L226" s="33"/>
      <c r="M226" s="184"/>
      <c r="N226" s="55"/>
      <c r="O226" s="55"/>
      <c r="P226" s="55"/>
      <c r="Q226" s="55"/>
      <c r="R226" s="55"/>
      <c r="S226" s="55"/>
      <c r="T226" s="56"/>
      <c r="AT226" s="12" t="s">
        <v>118</v>
      </c>
      <c r="AU226" s="12" t="s">
        <v>78</v>
      </c>
    </row>
    <row r="227" spans="2:65" s="1" customFormat="1" ht="16.5" customHeight="1">
      <c r="B227" s="29"/>
      <c r="C227" s="170" t="s">
        <v>414</v>
      </c>
      <c r="D227" s="170" t="s">
        <v>111</v>
      </c>
      <c r="E227" s="171" t="s">
        <v>415</v>
      </c>
      <c r="F227" s="172" t="s">
        <v>416</v>
      </c>
      <c r="G227" s="173" t="s">
        <v>401</v>
      </c>
      <c r="H227" s="174">
        <v>0.1</v>
      </c>
      <c r="I227" s="175"/>
      <c r="J227" s="176">
        <f>ROUND(I227*H227,2)</f>
        <v>0</v>
      </c>
      <c r="K227" s="172" t="s">
        <v>115</v>
      </c>
      <c r="L227" s="33"/>
      <c r="M227" s="177" t="s">
        <v>1</v>
      </c>
      <c r="N227" s="178" t="s">
        <v>40</v>
      </c>
      <c r="O227" s="55"/>
      <c r="P227" s="179">
        <f>O227*H227</f>
        <v>0</v>
      </c>
      <c r="Q227" s="179">
        <v>0</v>
      </c>
      <c r="R227" s="179">
        <f>Q227*H227</f>
        <v>0</v>
      </c>
      <c r="S227" s="179">
        <v>0</v>
      </c>
      <c r="T227" s="180">
        <f>S227*H227</f>
        <v>0</v>
      </c>
      <c r="AR227" s="12" t="s">
        <v>116</v>
      </c>
      <c r="AT227" s="12" t="s">
        <v>111</v>
      </c>
      <c r="AU227" s="12" t="s">
        <v>78</v>
      </c>
      <c r="AY227" s="12" t="s">
        <v>108</v>
      </c>
      <c r="BE227" s="181">
        <f>IF(N227="základní",J227,0)</f>
        <v>0</v>
      </c>
      <c r="BF227" s="181">
        <f>IF(N227="snížená",J227,0)</f>
        <v>0</v>
      </c>
      <c r="BG227" s="181">
        <f>IF(N227="zákl. přenesená",J227,0)</f>
        <v>0</v>
      </c>
      <c r="BH227" s="181">
        <f>IF(N227="sníž. přenesená",J227,0)</f>
        <v>0</v>
      </c>
      <c r="BI227" s="181">
        <f>IF(N227="nulová",J227,0)</f>
        <v>0</v>
      </c>
      <c r="BJ227" s="12" t="s">
        <v>76</v>
      </c>
      <c r="BK227" s="181">
        <f>ROUND(I227*H227,2)</f>
        <v>0</v>
      </c>
      <c r="BL227" s="12" t="s">
        <v>116</v>
      </c>
      <c r="BM227" s="12" t="s">
        <v>417</v>
      </c>
    </row>
    <row r="228" spans="2:65" s="1" customFormat="1" ht="19.5">
      <c r="B228" s="29"/>
      <c r="C228" s="30"/>
      <c r="D228" s="182" t="s">
        <v>118</v>
      </c>
      <c r="E228" s="30"/>
      <c r="F228" s="183" t="s">
        <v>418</v>
      </c>
      <c r="G228" s="30"/>
      <c r="H228" s="30"/>
      <c r="I228" s="98"/>
      <c r="J228" s="30"/>
      <c r="K228" s="30"/>
      <c r="L228" s="33"/>
      <c r="M228" s="184"/>
      <c r="N228" s="55"/>
      <c r="O228" s="55"/>
      <c r="P228" s="55"/>
      <c r="Q228" s="55"/>
      <c r="R228" s="55"/>
      <c r="S228" s="55"/>
      <c r="T228" s="56"/>
      <c r="AT228" s="12" t="s">
        <v>118</v>
      </c>
      <c r="AU228" s="12" t="s">
        <v>78</v>
      </c>
    </row>
    <row r="229" spans="2:65" s="1" customFormat="1" ht="16.5" customHeight="1">
      <c r="B229" s="29"/>
      <c r="C229" s="170" t="s">
        <v>419</v>
      </c>
      <c r="D229" s="170" t="s">
        <v>111</v>
      </c>
      <c r="E229" s="171" t="s">
        <v>420</v>
      </c>
      <c r="F229" s="172" t="s">
        <v>421</v>
      </c>
      <c r="G229" s="173" t="s">
        <v>401</v>
      </c>
      <c r="H229" s="174">
        <v>0.1</v>
      </c>
      <c r="I229" s="175"/>
      <c r="J229" s="176">
        <f>ROUND(I229*H229,2)</f>
        <v>0</v>
      </c>
      <c r="K229" s="172" t="s">
        <v>115</v>
      </c>
      <c r="L229" s="33"/>
      <c r="M229" s="177" t="s">
        <v>1</v>
      </c>
      <c r="N229" s="178" t="s">
        <v>40</v>
      </c>
      <c r="O229" s="55"/>
      <c r="P229" s="179">
        <f>O229*H229</f>
        <v>0</v>
      </c>
      <c r="Q229" s="179">
        <v>0</v>
      </c>
      <c r="R229" s="179">
        <f>Q229*H229</f>
        <v>0</v>
      </c>
      <c r="S229" s="179">
        <v>0</v>
      </c>
      <c r="T229" s="180">
        <f>S229*H229</f>
        <v>0</v>
      </c>
      <c r="AR229" s="12" t="s">
        <v>116</v>
      </c>
      <c r="AT229" s="12" t="s">
        <v>111</v>
      </c>
      <c r="AU229" s="12" t="s">
        <v>78</v>
      </c>
      <c r="AY229" s="12" t="s">
        <v>108</v>
      </c>
      <c r="BE229" s="181">
        <f>IF(N229="základní",J229,0)</f>
        <v>0</v>
      </c>
      <c r="BF229" s="181">
        <f>IF(N229="snížená",J229,0)</f>
        <v>0</v>
      </c>
      <c r="BG229" s="181">
        <f>IF(N229="zákl. přenesená",J229,0)</f>
        <v>0</v>
      </c>
      <c r="BH229" s="181">
        <f>IF(N229="sníž. přenesená",J229,0)</f>
        <v>0</v>
      </c>
      <c r="BI229" s="181">
        <f>IF(N229="nulová",J229,0)</f>
        <v>0</v>
      </c>
      <c r="BJ229" s="12" t="s">
        <v>76</v>
      </c>
      <c r="BK229" s="181">
        <f>ROUND(I229*H229,2)</f>
        <v>0</v>
      </c>
      <c r="BL229" s="12" t="s">
        <v>116</v>
      </c>
      <c r="BM229" s="12" t="s">
        <v>422</v>
      </c>
    </row>
    <row r="230" spans="2:65" s="1" customFormat="1" ht="29.25">
      <c r="B230" s="29"/>
      <c r="C230" s="30"/>
      <c r="D230" s="182" t="s">
        <v>118</v>
      </c>
      <c r="E230" s="30"/>
      <c r="F230" s="183" t="s">
        <v>423</v>
      </c>
      <c r="G230" s="30"/>
      <c r="H230" s="30"/>
      <c r="I230" s="98"/>
      <c r="J230" s="30"/>
      <c r="K230" s="30"/>
      <c r="L230" s="33"/>
      <c r="M230" s="184"/>
      <c r="N230" s="55"/>
      <c r="O230" s="55"/>
      <c r="P230" s="55"/>
      <c r="Q230" s="55"/>
      <c r="R230" s="55"/>
      <c r="S230" s="55"/>
      <c r="T230" s="56"/>
      <c r="AT230" s="12" t="s">
        <v>118</v>
      </c>
      <c r="AU230" s="12" t="s">
        <v>78</v>
      </c>
    </row>
    <row r="231" spans="2:65" s="1" customFormat="1" ht="16.5" customHeight="1">
      <c r="B231" s="29"/>
      <c r="C231" s="170" t="s">
        <v>424</v>
      </c>
      <c r="D231" s="170" t="s">
        <v>111</v>
      </c>
      <c r="E231" s="171" t="s">
        <v>425</v>
      </c>
      <c r="F231" s="172" t="s">
        <v>426</v>
      </c>
      <c r="G231" s="173" t="s">
        <v>401</v>
      </c>
      <c r="H231" s="174">
        <v>0.1</v>
      </c>
      <c r="I231" s="175"/>
      <c r="J231" s="176">
        <f>ROUND(I231*H231,2)</f>
        <v>0</v>
      </c>
      <c r="K231" s="172" t="s">
        <v>115</v>
      </c>
      <c r="L231" s="33"/>
      <c r="M231" s="177" t="s">
        <v>1</v>
      </c>
      <c r="N231" s="178" t="s">
        <v>40</v>
      </c>
      <c r="O231" s="55"/>
      <c r="P231" s="179">
        <f>O231*H231</f>
        <v>0</v>
      </c>
      <c r="Q231" s="179">
        <v>0</v>
      </c>
      <c r="R231" s="179">
        <f>Q231*H231</f>
        <v>0</v>
      </c>
      <c r="S231" s="179">
        <v>0</v>
      </c>
      <c r="T231" s="180">
        <f>S231*H231</f>
        <v>0</v>
      </c>
      <c r="AR231" s="12" t="s">
        <v>116</v>
      </c>
      <c r="AT231" s="12" t="s">
        <v>111</v>
      </c>
      <c r="AU231" s="12" t="s">
        <v>78</v>
      </c>
      <c r="AY231" s="12" t="s">
        <v>108</v>
      </c>
      <c r="BE231" s="181">
        <f>IF(N231="základní",J231,0)</f>
        <v>0</v>
      </c>
      <c r="BF231" s="181">
        <f>IF(N231="snížená",J231,0)</f>
        <v>0</v>
      </c>
      <c r="BG231" s="181">
        <f>IF(N231="zákl. přenesená",J231,0)</f>
        <v>0</v>
      </c>
      <c r="BH231" s="181">
        <f>IF(N231="sníž. přenesená",J231,0)</f>
        <v>0</v>
      </c>
      <c r="BI231" s="181">
        <f>IF(N231="nulová",J231,0)</f>
        <v>0</v>
      </c>
      <c r="BJ231" s="12" t="s">
        <v>76</v>
      </c>
      <c r="BK231" s="181">
        <f>ROUND(I231*H231,2)</f>
        <v>0</v>
      </c>
      <c r="BL231" s="12" t="s">
        <v>116</v>
      </c>
      <c r="BM231" s="12" t="s">
        <v>427</v>
      </c>
    </row>
    <row r="232" spans="2:65" s="1" customFormat="1" ht="19.5">
      <c r="B232" s="29"/>
      <c r="C232" s="30"/>
      <c r="D232" s="182" t="s">
        <v>118</v>
      </c>
      <c r="E232" s="30"/>
      <c r="F232" s="183" t="s">
        <v>428</v>
      </c>
      <c r="G232" s="30"/>
      <c r="H232" s="30"/>
      <c r="I232" s="98"/>
      <c r="J232" s="30"/>
      <c r="K232" s="30"/>
      <c r="L232" s="33"/>
      <c r="M232" s="184"/>
      <c r="N232" s="55"/>
      <c r="O232" s="55"/>
      <c r="P232" s="55"/>
      <c r="Q232" s="55"/>
      <c r="R232" s="55"/>
      <c r="S232" s="55"/>
      <c r="T232" s="56"/>
      <c r="AT232" s="12" t="s">
        <v>118</v>
      </c>
      <c r="AU232" s="12" t="s">
        <v>78</v>
      </c>
    </row>
    <row r="233" spans="2:65" s="1" customFormat="1" ht="16.5" customHeight="1">
      <c r="B233" s="29"/>
      <c r="C233" s="170" t="s">
        <v>429</v>
      </c>
      <c r="D233" s="170" t="s">
        <v>111</v>
      </c>
      <c r="E233" s="171" t="s">
        <v>430</v>
      </c>
      <c r="F233" s="172" t="s">
        <v>431</v>
      </c>
      <c r="G233" s="173" t="s">
        <v>401</v>
      </c>
      <c r="H233" s="174">
        <v>0.1</v>
      </c>
      <c r="I233" s="175"/>
      <c r="J233" s="176">
        <f>ROUND(I233*H233,2)</f>
        <v>0</v>
      </c>
      <c r="K233" s="172" t="s">
        <v>115</v>
      </c>
      <c r="L233" s="33"/>
      <c r="M233" s="177" t="s">
        <v>1</v>
      </c>
      <c r="N233" s="178" t="s">
        <v>40</v>
      </c>
      <c r="O233" s="55"/>
      <c r="P233" s="179">
        <f>O233*H233</f>
        <v>0</v>
      </c>
      <c r="Q233" s="179">
        <v>0</v>
      </c>
      <c r="R233" s="179">
        <f>Q233*H233</f>
        <v>0</v>
      </c>
      <c r="S233" s="179">
        <v>0</v>
      </c>
      <c r="T233" s="180">
        <f>S233*H233</f>
        <v>0</v>
      </c>
      <c r="AR233" s="12" t="s">
        <v>116</v>
      </c>
      <c r="AT233" s="12" t="s">
        <v>111</v>
      </c>
      <c r="AU233" s="12" t="s">
        <v>78</v>
      </c>
      <c r="AY233" s="12" t="s">
        <v>108</v>
      </c>
      <c r="BE233" s="181">
        <f>IF(N233="základní",J233,0)</f>
        <v>0</v>
      </c>
      <c r="BF233" s="181">
        <f>IF(N233="snížená",J233,0)</f>
        <v>0</v>
      </c>
      <c r="BG233" s="181">
        <f>IF(N233="zákl. přenesená",J233,0)</f>
        <v>0</v>
      </c>
      <c r="BH233" s="181">
        <f>IF(N233="sníž. přenesená",J233,0)</f>
        <v>0</v>
      </c>
      <c r="BI233" s="181">
        <f>IF(N233="nulová",J233,0)</f>
        <v>0</v>
      </c>
      <c r="BJ233" s="12" t="s">
        <v>76</v>
      </c>
      <c r="BK233" s="181">
        <f>ROUND(I233*H233,2)</f>
        <v>0</v>
      </c>
      <c r="BL233" s="12" t="s">
        <v>116</v>
      </c>
      <c r="BM233" s="12" t="s">
        <v>432</v>
      </c>
    </row>
    <row r="234" spans="2:65" s="1" customFormat="1" ht="19.5">
      <c r="B234" s="29"/>
      <c r="C234" s="30"/>
      <c r="D234" s="182" t="s">
        <v>118</v>
      </c>
      <c r="E234" s="30"/>
      <c r="F234" s="183" t="s">
        <v>433</v>
      </c>
      <c r="G234" s="30"/>
      <c r="H234" s="30"/>
      <c r="I234" s="98"/>
      <c r="J234" s="30"/>
      <c r="K234" s="30"/>
      <c r="L234" s="33"/>
      <c r="M234" s="184"/>
      <c r="N234" s="55"/>
      <c r="O234" s="55"/>
      <c r="P234" s="55"/>
      <c r="Q234" s="55"/>
      <c r="R234" s="55"/>
      <c r="S234" s="55"/>
      <c r="T234" s="56"/>
      <c r="AT234" s="12" t="s">
        <v>118</v>
      </c>
      <c r="AU234" s="12" t="s">
        <v>78</v>
      </c>
    </row>
    <row r="235" spans="2:65" s="1" customFormat="1" ht="16.5" customHeight="1">
      <c r="B235" s="29"/>
      <c r="C235" s="170" t="s">
        <v>434</v>
      </c>
      <c r="D235" s="170" t="s">
        <v>111</v>
      </c>
      <c r="E235" s="171" t="s">
        <v>435</v>
      </c>
      <c r="F235" s="172" t="s">
        <v>436</v>
      </c>
      <c r="G235" s="173" t="s">
        <v>401</v>
      </c>
      <c r="H235" s="174">
        <v>0.1</v>
      </c>
      <c r="I235" s="175"/>
      <c r="J235" s="176">
        <f>ROUND(I235*H235,2)</f>
        <v>0</v>
      </c>
      <c r="K235" s="172" t="s">
        <v>115</v>
      </c>
      <c r="L235" s="33"/>
      <c r="M235" s="177" t="s">
        <v>1</v>
      </c>
      <c r="N235" s="178" t="s">
        <v>40</v>
      </c>
      <c r="O235" s="55"/>
      <c r="P235" s="179">
        <f>O235*H235</f>
        <v>0</v>
      </c>
      <c r="Q235" s="179">
        <v>0</v>
      </c>
      <c r="R235" s="179">
        <f>Q235*H235</f>
        <v>0</v>
      </c>
      <c r="S235" s="179">
        <v>0</v>
      </c>
      <c r="T235" s="180">
        <f>S235*H235</f>
        <v>0</v>
      </c>
      <c r="AR235" s="12" t="s">
        <v>116</v>
      </c>
      <c r="AT235" s="12" t="s">
        <v>111</v>
      </c>
      <c r="AU235" s="12" t="s">
        <v>78</v>
      </c>
      <c r="AY235" s="12" t="s">
        <v>108</v>
      </c>
      <c r="BE235" s="181">
        <f>IF(N235="základní",J235,0)</f>
        <v>0</v>
      </c>
      <c r="BF235" s="181">
        <f>IF(N235="snížená",J235,0)</f>
        <v>0</v>
      </c>
      <c r="BG235" s="181">
        <f>IF(N235="zákl. přenesená",J235,0)</f>
        <v>0</v>
      </c>
      <c r="BH235" s="181">
        <f>IF(N235="sníž. přenesená",J235,0)</f>
        <v>0</v>
      </c>
      <c r="BI235" s="181">
        <f>IF(N235="nulová",J235,0)</f>
        <v>0</v>
      </c>
      <c r="BJ235" s="12" t="s">
        <v>76</v>
      </c>
      <c r="BK235" s="181">
        <f>ROUND(I235*H235,2)</f>
        <v>0</v>
      </c>
      <c r="BL235" s="12" t="s">
        <v>116</v>
      </c>
      <c r="BM235" s="12" t="s">
        <v>437</v>
      </c>
    </row>
    <row r="236" spans="2:65" s="1" customFormat="1" ht="19.5">
      <c r="B236" s="29"/>
      <c r="C236" s="30"/>
      <c r="D236" s="182" t="s">
        <v>118</v>
      </c>
      <c r="E236" s="30"/>
      <c r="F236" s="183" t="s">
        <v>438</v>
      </c>
      <c r="G236" s="30"/>
      <c r="H236" s="30"/>
      <c r="I236" s="98"/>
      <c r="J236" s="30"/>
      <c r="K236" s="30"/>
      <c r="L236" s="33"/>
      <c r="M236" s="184"/>
      <c r="N236" s="55"/>
      <c r="O236" s="55"/>
      <c r="P236" s="55"/>
      <c r="Q236" s="55"/>
      <c r="R236" s="55"/>
      <c r="S236" s="55"/>
      <c r="T236" s="56"/>
      <c r="AT236" s="12" t="s">
        <v>118</v>
      </c>
      <c r="AU236" s="12" t="s">
        <v>78</v>
      </c>
    </row>
    <row r="237" spans="2:65" s="1" customFormat="1" ht="16.5" customHeight="1">
      <c r="B237" s="29"/>
      <c r="C237" s="170" t="s">
        <v>439</v>
      </c>
      <c r="D237" s="170" t="s">
        <v>111</v>
      </c>
      <c r="E237" s="171" t="s">
        <v>440</v>
      </c>
      <c r="F237" s="172" t="s">
        <v>441</v>
      </c>
      <c r="G237" s="173" t="s">
        <v>401</v>
      </c>
      <c r="H237" s="174">
        <v>0.1</v>
      </c>
      <c r="I237" s="175"/>
      <c r="J237" s="176">
        <f>ROUND(I237*H237,2)</f>
        <v>0</v>
      </c>
      <c r="K237" s="172" t="s">
        <v>115</v>
      </c>
      <c r="L237" s="33"/>
      <c r="M237" s="177" t="s">
        <v>1</v>
      </c>
      <c r="N237" s="178" t="s">
        <v>40</v>
      </c>
      <c r="O237" s="55"/>
      <c r="P237" s="179">
        <f>O237*H237</f>
        <v>0</v>
      </c>
      <c r="Q237" s="179">
        <v>0</v>
      </c>
      <c r="R237" s="179">
        <f>Q237*H237</f>
        <v>0</v>
      </c>
      <c r="S237" s="179">
        <v>0</v>
      </c>
      <c r="T237" s="180">
        <f>S237*H237</f>
        <v>0</v>
      </c>
      <c r="AR237" s="12" t="s">
        <v>116</v>
      </c>
      <c r="AT237" s="12" t="s">
        <v>111</v>
      </c>
      <c r="AU237" s="12" t="s">
        <v>78</v>
      </c>
      <c r="AY237" s="12" t="s">
        <v>108</v>
      </c>
      <c r="BE237" s="181">
        <f>IF(N237="základní",J237,0)</f>
        <v>0</v>
      </c>
      <c r="BF237" s="181">
        <f>IF(N237="snížená",J237,0)</f>
        <v>0</v>
      </c>
      <c r="BG237" s="181">
        <f>IF(N237="zákl. přenesená",J237,0)</f>
        <v>0</v>
      </c>
      <c r="BH237" s="181">
        <f>IF(N237="sníž. přenesená",J237,0)</f>
        <v>0</v>
      </c>
      <c r="BI237" s="181">
        <f>IF(N237="nulová",J237,0)</f>
        <v>0</v>
      </c>
      <c r="BJ237" s="12" t="s">
        <v>76</v>
      </c>
      <c r="BK237" s="181">
        <f>ROUND(I237*H237,2)</f>
        <v>0</v>
      </c>
      <c r="BL237" s="12" t="s">
        <v>116</v>
      </c>
      <c r="BM237" s="12" t="s">
        <v>442</v>
      </c>
    </row>
    <row r="238" spans="2:65" s="1" customFormat="1" ht="19.5">
      <c r="B238" s="29"/>
      <c r="C238" s="30"/>
      <c r="D238" s="182" t="s">
        <v>118</v>
      </c>
      <c r="E238" s="30"/>
      <c r="F238" s="183" t="s">
        <v>443</v>
      </c>
      <c r="G238" s="30"/>
      <c r="H238" s="30"/>
      <c r="I238" s="98"/>
      <c r="J238" s="30"/>
      <c r="K238" s="30"/>
      <c r="L238" s="33"/>
      <c r="M238" s="184"/>
      <c r="N238" s="55"/>
      <c r="O238" s="55"/>
      <c r="P238" s="55"/>
      <c r="Q238" s="55"/>
      <c r="R238" s="55"/>
      <c r="S238" s="55"/>
      <c r="T238" s="56"/>
      <c r="AT238" s="12" t="s">
        <v>118</v>
      </c>
      <c r="AU238" s="12" t="s">
        <v>78</v>
      </c>
    </row>
    <row r="239" spans="2:65" s="1" customFormat="1" ht="16.5" customHeight="1">
      <c r="B239" s="29"/>
      <c r="C239" s="170" t="s">
        <v>444</v>
      </c>
      <c r="D239" s="170" t="s">
        <v>111</v>
      </c>
      <c r="E239" s="171" t="s">
        <v>445</v>
      </c>
      <c r="F239" s="172" t="s">
        <v>446</v>
      </c>
      <c r="G239" s="173" t="s">
        <v>401</v>
      </c>
      <c r="H239" s="174">
        <v>0.1</v>
      </c>
      <c r="I239" s="175"/>
      <c r="J239" s="176">
        <f>ROUND(I239*H239,2)</f>
        <v>0</v>
      </c>
      <c r="K239" s="172" t="s">
        <v>115</v>
      </c>
      <c r="L239" s="33"/>
      <c r="M239" s="177" t="s">
        <v>1</v>
      </c>
      <c r="N239" s="178" t="s">
        <v>40</v>
      </c>
      <c r="O239" s="55"/>
      <c r="P239" s="179">
        <f>O239*H239</f>
        <v>0</v>
      </c>
      <c r="Q239" s="179">
        <v>0</v>
      </c>
      <c r="R239" s="179">
        <f>Q239*H239</f>
        <v>0</v>
      </c>
      <c r="S239" s="179">
        <v>0</v>
      </c>
      <c r="T239" s="180">
        <f>S239*H239</f>
        <v>0</v>
      </c>
      <c r="AR239" s="12" t="s">
        <v>116</v>
      </c>
      <c r="AT239" s="12" t="s">
        <v>111</v>
      </c>
      <c r="AU239" s="12" t="s">
        <v>78</v>
      </c>
      <c r="AY239" s="12" t="s">
        <v>108</v>
      </c>
      <c r="BE239" s="181">
        <f>IF(N239="základní",J239,0)</f>
        <v>0</v>
      </c>
      <c r="BF239" s="181">
        <f>IF(N239="snížená",J239,0)</f>
        <v>0</v>
      </c>
      <c r="BG239" s="181">
        <f>IF(N239="zákl. přenesená",J239,0)</f>
        <v>0</v>
      </c>
      <c r="BH239" s="181">
        <f>IF(N239="sníž. přenesená",J239,0)</f>
        <v>0</v>
      </c>
      <c r="BI239" s="181">
        <f>IF(N239="nulová",J239,0)</f>
        <v>0</v>
      </c>
      <c r="BJ239" s="12" t="s">
        <v>76</v>
      </c>
      <c r="BK239" s="181">
        <f>ROUND(I239*H239,2)</f>
        <v>0</v>
      </c>
      <c r="BL239" s="12" t="s">
        <v>116</v>
      </c>
      <c r="BM239" s="12" t="s">
        <v>447</v>
      </c>
    </row>
    <row r="240" spans="2:65" s="1" customFormat="1" ht="29.25">
      <c r="B240" s="29"/>
      <c r="C240" s="30"/>
      <c r="D240" s="182" t="s">
        <v>118</v>
      </c>
      <c r="E240" s="30"/>
      <c r="F240" s="183" t="s">
        <v>448</v>
      </c>
      <c r="G240" s="30"/>
      <c r="H240" s="30"/>
      <c r="I240" s="98"/>
      <c r="J240" s="30"/>
      <c r="K240" s="30"/>
      <c r="L240" s="33"/>
      <c r="M240" s="184"/>
      <c r="N240" s="55"/>
      <c r="O240" s="55"/>
      <c r="P240" s="55"/>
      <c r="Q240" s="55"/>
      <c r="R240" s="55"/>
      <c r="S240" s="55"/>
      <c r="T240" s="56"/>
      <c r="AT240" s="12" t="s">
        <v>118</v>
      </c>
      <c r="AU240" s="12" t="s">
        <v>78</v>
      </c>
    </row>
    <row r="241" spans="2:65" s="1" customFormat="1" ht="16.5" customHeight="1">
      <c r="B241" s="29"/>
      <c r="C241" s="170" t="s">
        <v>449</v>
      </c>
      <c r="D241" s="170" t="s">
        <v>111</v>
      </c>
      <c r="E241" s="171" t="s">
        <v>450</v>
      </c>
      <c r="F241" s="172" t="s">
        <v>451</v>
      </c>
      <c r="G241" s="173" t="s">
        <v>401</v>
      </c>
      <c r="H241" s="174">
        <v>0.1</v>
      </c>
      <c r="I241" s="175"/>
      <c r="J241" s="176">
        <f>ROUND(I241*H241,2)</f>
        <v>0</v>
      </c>
      <c r="K241" s="172" t="s">
        <v>115</v>
      </c>
      <c r="L241" s="33"/>
      <c r="M241" s="177" t="s">
        <v>1</v>
      </c>
      <c r="N241" s="178" t="s">
        <v>40</v>
      </c>
      <c r="O241" s="55"/>
      <c r="P241" s="179">
        <f>O241*H241</f>
        <v>0</v>
      </c>
      <c r="Q241" s="179">
        <v>0</v>
      </c>
      <c r="R241" s="179">
        <f>Q241*H241</f>
        <v>0</v>
      </c>
      <c r="S241" s="179">
        <v>0</v>
      </c>
      <c r="T241" s="180">
        <f>S241*H241</f>
        <v>0</v>
      </c>
      <c r="AR241" s="12" t="s">
        <v>116</v>
      </c>
      <c r="AT241" s="12" t="s">
        <v>111</v>
      </c>
      <c r="AU241" s="12" t="s">
        <v>78</v>
      </c>
      <c r="AY241" s="12" t="s">
        <v>108</v>
      </c>
      <c r="BE241" s="181">
        <f>IF(N241="základní",J241,0)</f>
        <v>0</v>
      </c>
      <c r="BF241" s="181">
        <f>IF(N241="snížená",J241,0)</f>
        <v>0</v>
      </c>
      <c r="BG241" s="181">
        <f>IF(N241="zákl. přenesená",J241,0)</f>
        <v>0</v>
      </c>
      <c r="BH241" s="181">
        <f>IF(N241="sníž. přenesená",J241,0)</f>
        <v>0</v>
      </c>
      <c r="BI241" s="181">
        <f>IF(N241="nulová",J241,0)</f>
        <v>0</v>
      </c>
      <c r="BJ241" s="12" t="s">
        <v>76</v>
      </c>
      <c r="BK241" s="181">
        <f>ROUND(I241*H241,2)</f>
        <v>0</v>
      </c>
      <c r="BL241" s="12" t="s">
        <v>116</v>
      </c>
      <c r="BM241" s="12" t="s">
        <v>452</v>
      </c>
    </row>
    <row r="242" spans="2:65" s="1" customFormat="1" ht="29.25">
      <c r="B242" s="29"/>
      <c r="C242" s="30"/>
      <c r="D242" s="182" t="s">
        <v>118</v>
      </c>
      <c r="E242" s="30"/>
      <c r="F242" s="183" t="s">
        <v>453</v>
      </c>
      <c r="G242" s="30"/>
      <c r="H242" s="30"/>
      <c r="I242" s="98"/>
      <c r="J242" s="30"/>
      <c r="K242" s="30"/>
      <c r="L242" s="33"/>
      <c r="M242" s="184"/>
      <c r="N242" s="55"/>
      <c r="O242" s="55"/>
      <c r="P242" s="55"/>
      <c r="Q242" s="55"/>
      <c r="R242" s="55"/>
      <c r="S242" s="55"/>
      <c r="T242" s="56"/>
      <c r="AT242" s="12" t="s">
        <v>118</v>
      </c>
      <c r="AU242" s="12" t="s">
        <v>78</v>
      </c>
    </row>
    <row r="243" spans="2:65" s="1" customFormat="1" ht="16.5" customHeight="1">
      <c r="B243" s="29"/>
      <c r="C243" s="170" t="s">
        <v>454</v>
      </c>
      <c r="D243" s="170" t="s">
        <v>111</v>
      </c>
      <c r="E243" s="171" t="s">
        <v>455</v>
      </c>
      <c r="F243" s="172" t="s">
        <v>456</v>
      </c>
      <c r="G243" s="173" t="s">
        <v>401</v>
      </c>
      <c r="H243" s="174">
        <v>0.1</v>
      </c>
      <c r="I243" s="175"/>
      <c r="J243" s="176">
        <f>ROUND(I243*H243,2)</f>
        <v>0</v>
      </c>
      <c r="K243" s="172" t="s">
        <v>115</v>
      </c>
      <c r="L243" s="33"/>
      <c r="M243" s="177" t="s">
        <v>1</v>
      </c>
      <c r="N243" s="178" t="s">
        <v>40</v>
      </c>
      <c r="O243" s="55"/>
      <c r="P243" s="179">
        <f>O243*H243</f>
        <v>0</v>
      </c>
      <c r="Q243" s="179">
        <v>0</v>
      </c>
      <c r="R243" s="179">
        <f>Q243*H243</f>
        <v>0</v>
      </c>
      <c r="S243" s="179">
        <v>0</v>
      </c>
      <c r="T243" s="180">
        <f>S243*H243</f>
        <v>0</v>
      </c>
      <c r="AR243" s="12" t="s">
        <v>116</v>
      </c>
      <c r="AT243" s="12" t="s">
        <v>111</v>
      </c>
      <c r="AU243" s="12" t="s">
        <v>78</v>
      </c>
      <c r="AY243" s="12" t="s">
        <v>108</v>
      </c>
      <c r="BE243" s="181">
        <f>IF(N243="základní",J243,0)</f>
        <v>0</v>
      </c>
      <c r="BF243" s="181">
        <f>IF(N243="snížená",J243,0)</f>
        <v>0</v>
      </c>
      <c r="BG243" s="181">
        <f>IF(N243="zákl. přenesená",J243,0)</f>
        <v>0</v>
      </c>
      <c r="BH243" s="181">
        <f>IF(N243="sníž. přenesená",J243,0)</f>
        <v>0</v>
      </c>
      <c r="BI243" s="181">
        <f>IF(N243="nulová",J243,0)</f>
        <v>0</v>
      </c>
      <c r="BJ243" s="12" t="s">
        <v>76</v>
      </c>
      <c r="BK243" s="181">
        <f>ROUND(I243*H243,2)</f>
        <v>0</v>
      </c>
      <c r="BL243" s="12" t="s">
        <v>116</v>
      </c>
      <c r="BM243" s="12" t="s">
        <v>457</v>
      </c>
    </row>
    <row r="244" spans="2:65" s="1" customFormat="1" ht="29.25">
      <c r="B244" s="29"/>
      <c r="C244" s="30"/>
      <c r="D244" s="182" t="s">
        <v>118</v>
      </c>
      <c r="E244" s="30"/>
      <c r="F244" s="183" t="s">
        <v>458</v>
      </c>
      <c r="G244" s="30"/>
      <c r="H244" s="30"/>
      <c r="I244" s="98"/>
      <c r="J244" s="30"/>
      <c r="K244" s="30"/>
      <c r="L244" s="33"/>
      <c r="M244" s="184"/>
      <c r="N244" s="55"/>
      <c r="O244" s="55"/>
      <c r="P244" s="55"/>
      <c r="Q244" s="55"/>
      <c r="R244" s="55"/>
      <c r="S244" s="55"/>
      <c r="T244" s="56"/>
      <c r="AT244" s="12" t="s">
        <v>118</v>
      </c>
      <c r="AU244" s="12" t="s">
        <v>78</v>
      </c>
    </row>
    <row r="245" spans="2:65" s="1" customFormat="1" ht="16.5" customHeight="1">
      <c r="B245" s="29"/>
      <c r="C245" s="170" t="s">
        <v>459</v>
      </c>
      <c r="D245" s="170" t="s">
        <v>111</v>
      </c>
      <c r="E245" s="171" t="s">
        <v>460</v>
      </c>
      <c r="F245" s="172" t="s">
        <v>461</v>
      </c>
      <c r="G245" s="173" t="s">
        <v>401</v>
      </c>
      <c r="H245" s="174">
        <v>0.1</v>
      </c>
      <c r="I245" s="175"/>
      <c r="J245" s="176">
        <f>ROUND(I245*H245,2)</f>
        <v>0</v>
      </c>
      <c r="K245" s="172" t="s">
        <v>115</v>
      </c>
      <c r="L245" s="33"/>
      <c r="M245" s="177" t="s">
        <v>1</v>
      </c>
      <c r="N245" s="178" t="s">
        <v>40</v>
      </c>
      <c r="O245" s="55"/>
      <c r="P245" s="179">
        <f>O245*H245</f>
        <v>0</v>
      </c>
      <c r="Q245" s="179">
        <v>0</v>
      </c>
      <c r="R245" s="179">
        <f>Q245*H245</f>
        <v>0</v>
      </c>
      <c r="S245" s="179">
        <v>0</v>
      </c>
      <c r="T245" s="180">
        <f>S245*H245</f>
        <v>0</v>
      </c>
      <c r="AR245" s="12" t="s">
        <v>116</v>
      </c>
      <c r="AT245" s="12" t="s">
        <v>111</v>
      </c>
      <c r="AU245" s="12" t="s">
        <v>78</v>
      </c>
      <c r="AY245" s="12" t="s">
        <v>108</v>
      </c>
      <c r="BE245" s="181">
        <f>IF(N245="základní",J245,0)</f>
        <v>0</v>
      </c>
      <c r="BF245" s="181">
        <f>IF(N245="snížená",J245,0)</f>
        <v>0</v>
      </c>
      <c r="BG245" s="181">
        <f>IF(N245="zákl. přenesená",J245,0)</f>
        <v>0</v>
      </c>
      <c r="BH245" s="181">
        <f>IF(N245="sníž. přenesená",J245,0)</f>
        <v>0</v>
      </c>
      <c r="BI245" s="181">
        <f>IF(N245="nulová",J245,0)</f>
        <v>0</v>
      </c>
      <c r="BJ245" s="12" t="s">
        <v>76</v>
      </c>
      <c r="BK245" s="181">
        <f>ROUND(I245*H245,2)</f>
        <v>0</v>
      </c>
      <c r="BL245" s="12" t="s">
        <v>116</v>
      </c>
      <c r="BM245" s="12" t="s">
        <v>462</v>
      </c>
    </row>
    <row r="246" spans="2:65" s="1" customFormat="1" ht="29.25">
      <c r="B246" s="29"/>
      <c r="C246" s="30"/>
      <c r="D246" s="182" t="s">
        <v>118</v>
      </c>
      <c r="E246" s="30"/>
      <c r="F246" s="183" t="s">
        <v>463</v>
      </c>
      <c r="G246" s="30"/>
      <c r="H246" s="30"/>
      <c r="I246" s="98"/>
      <c r="J246" s="30"/>
      <c r="K246" s="30"/>
      <c r="L246" s="33"/>
      <c r="M246" s="184"/>
      <c r="N246" s="55"/>
      <c r="O246" s="55"/>
      <c r="P246" s="55"/>
      <c r="Q246" s="55"/>
      <c r="R246" s="55"/>
      <c r="S246" s="55"/>
      <c r="T246" s="56"/>
      <c r="AT246" s="12" t="s">
        <v>118</v>
      </c>
      <c r="AU246" s="12" t="s">
        <v>78</v>
      </c>
    </row>
    <row r="247" spans="2:65" s="1" customFormat="1" ht="16.5" customHeight="1">
      <c r="B247" s="29"/>
      <c r="C247" s="170" t="s">
        <v>464</v>
      </c>
      <c r="D247" s="170" t="s">
        <v>111</v>
      </c>
      <c r="E247" s="171" t="s">
        <v>465</v>
      </c>
      <c r="F247" s="172" t="s">
        <v>466</v>
      </c>
      <c r="G247" s="173" t="s">
        <v>401</v>
      </c>
      <c r="H247" s="174">
        <v>0.1</v>
      </c>
      <c r="I247" s="175"/>
      <c r="J247" s="176">
        <f>ROUND(I247*H247,2)</f>
        <v>0</v>
      </c>
      <c r="K247" s="172" t="s">
        <v>115</v>
      </c>
      <c r="L247" s="33"/>
      <c r="M247" s="177" t="s">
        <v>1</v>
      </c>
      <c r="N247" s="178" t="s">
        <v>40</v>
      </c>
      <c r="O247" s="55"/>
      <c r="P247" s="179">
        <f>O247*H247</f>
        <v>0</v>
      </c>
      <c r="Q247" s="179">
        <v>0</v>
      </c>
      <c r="R247" s="179">
        <f>Q247*H247</f>
        <v>0</v>
      </c>
      <c r="S247" s="179">
        <v>0</v>
      </c>
      <c r="T247" s="180">
        <f>S247*H247</f>
        <v>0</v>
      </c>
      <c r="AR247" s="12" t="s">
        <v>116</v>
      </c>
      <c r="AT247" s="12" t="s">
        <v>111</v>
      </c>
      <c r="AU247" s="12" t="s">
        <v>78</v>
      </c>
      <c r="AY247" s="12" t="s">
        <v>108</v>
      </c>
      <c r="BE247" s="181">
        <f>IF(N247="základní",J247,0)</f>
        <v>0</v>
      </c>
      <c r="BF247" s="181">
        <f>IF(N247="snížená",J247,0)</f>
        <v>0</v>
      </c>
      <c r="BG247" s="181">
        <f>IF(N247="zákl. přenesená",J247,0)</f>
        <v>0</v>
      </c>
      <c r="BH247" s="181">
        <f>IF(N247="sníž. přenesená",J247,0)</f>
        <v>0</v>
      </c>
      <c r="BI247" s="181">
        <f>IF(N247="nulová",J247,0)</f>
        <v>0</v>
      </c>
      <c r="BJ247" s="12" t="s">
        <v>76</v>
      </c>
      <c r="BK247" s="181">
        <f>ROUND(I247*H247,2)</f>
        <v>0</v>
      </c>
      <c r="BL247" s="12" t="s">
        <v>116</v>
      </c>
      <c r="BM247" s="12" t="s">
        <v>467</v>
      </c>
    </row>
    <row r="248" spans="2:65" s="1" customFormat="1" ht="29.25">
      <c r="B248" s="29"/>
      <c r="C248" s="30"/>
      <c r="D248" s="182" t="s">
        <v>118</v>
      </c>
      <c r="E248" s="30"/>
      <c r="F248" s="183" t="s">
        <v>468</v>
      </c>
      <c r="G248" s="30"/>
      <c r="H248" s="30"/>
      <c r="I248" s="98"/>
      <c r="J248" s="30"/>
      <c r="K248" s="30"/>
      <c r="L248" s="33"/>
      <c r="M248" s="184"/>
      <c r="N248" s="55"/>
      <c r="O248" s="55"/>
      <c r="P248" s="55"/>
      <c r="Q248" s="55"/>
      <c r="R248" s="55"/>
      <c r="S248" s="55"/>
      <c r="T248" s="56"/>
      <c r="AT248" s="12" t="s">
        <v>118</v>
      </c>
      <c r="AU248" s="12" t="s">
        <v>78</v>
      </c>
    </row>
    <row r="249" spans="2:65" s="1" customFormat="1" ht="16.5" customHeight="1">
      <c r="B249" s="29"/>
      <c r="C249" s="170" t="s">
        <v>469</v>
      </c>
      <c r="D249" s="170" t="s">
        <v>111</v>
      </c>
      <c r="E249" s="171" t="s">
        <v>470</v>
      </c>
      <c r="F249" s="172" t="s">
        <v>471</v>
      </c>
      <c r="G249" s="173" t="s">
        <v>401</v>
      </c>
      <c r="H249" s="174">
        <v>0.1</v>
      </c>
      <c r="I249" s="175"/>
      <c r="J249" s="176">
        <f>ROUND(I249*H249,2)</f>
        <v>0</v>
      </c>
      <c r="K249" s="172" t="s">
        <v>115</v>
      </c>
      <c r="L249" s="33"/>
      <c r="M249" s="177" t="s">
        <v>1</v>
      </c>
      <c r="N249" s="178" t="s">
        <v>40</v>
      </c>
      <c r="O249" s="55"/>
      <c r="P249" s="179">
        <f>O249*H249</f>
        <v>0</v>
      </c>
      <c r="Q249" s="179">
        <v>0</v>
      </c>
      <c r="R249" s="179">
        <f>Q249*H249</f>
        <v>0</v>
      </c>
      <c r="S249" s="179">
        <v>0</v>
      </c>
      <c r="T249" s="180">
        <f>S249*H249</f>
        <v>0</v>
      </c>
      <c r="AR249" s="12" t="s">
        <v>116</v>
      </c>
      <c r="AT249" s="12" t="s">
        <v>111</v>
      </c>
      <c r="AU249" s="12" t="s">
        <v>78</v>
      </c>
      <c r="AY249" s="12" t="s">
        <v>108</v>
      </c>
      <c r="BE249" s="181">
        <f>IF(N249="základní",J249,0)</f>
        <v>0</v>
      </c>
      <c r="BF249" s="181">
        <f>IF(N249="snížená",J249,0)</f>
        <v>0</v>
      </c>
      <c r="BG249" s="181">
        <f>IF(N249="zákl. přenesená",J249,0)</f>
        <v>0</v>
      </c>
      <c r="BH249" s="181">
        <f>IF(N249="sníž. přenesená",J249,0)</f>
        <v>0</v>
      </c>
      <c r="BI249" s="181">
        <f>IF(N249="nulová",J249,0)</f>
        <v>0</v>
      </c>
      <c r="BJ249" s="12" t="s">
        <v>76</v>
      </c>
      <c r="BK249" s="181">
        <f>ROUND(I249*H249,2)</f>
        <v>0</v>
      </c>
      <c r="BL249" s="12" t="s">
        <v>116</v>
      </c>
      <c r="BM249" s="12" t="s">
        <v>472</v>
      </c>
    </row>
    <row r="250" spans="2:65" s="1" customFormat="1" ht="29.25">
      <c r="B250" s="29"/>
      <c r="C250" s="30"/>
      <c r="D250" s="182" t="s">
        <v>118</v>
      </c>
      <c r="E250" s="30"/>
      <c r="F250" s="183" t="s">
        <v>473</v>
      </c>
      <c r="G250" s="30"/>
      <c r="H250" s="30"/>
      <c r="I250" s="98"/>
      <c r="J250" s="30"/>
      <c r="K250" s="30"/>
      <c r="L250" s="33"/>
      <c r="M250" s="184"/>
      <c r="N250" s="55"/>
      <c r="O250" s="55"/>
      <c r="P250" s="55"/>
      <c r="Q250" s="55"/>
      <c r="R250" s="55"/>
      <c r="S250" s="55"/>
      <c r="T250" s="56"/>
      <c r="AT250" s="12" t="s">
        <v>118</v>
      </c>
      <c r="AU250" s="12" t="s">
        <v>78</v>
      </c>
    </row>
    <row r="251" spans="2:65" s="1" customFormat="1" ht="16.5" customHeight="1">
      <c r="B251" s="29"/>
      <c r="C251" s="170" t="s">
        <v>474</v>
      </c>
      <c r="D251" s="170" t="s">
        <v>111</v>
      </c>
      <c r="E251" s="171" t="s">
        <v>475</v>
      </c>
      <c r="F251" s="172" t="s">
        <v>476</v>
      </c>
      <c r="G251" s="173" t="s">
        <v>401</v>
      </c>
      <c r="H251" s="174">
        <v>0.1</v>
      </c>
      <c r="I251" s="175"/>
      <c r="J251" s="176">
        <f>ROUND(I251*H251,2)</f>
        <v>0</v>
      </c>
      <c r="K251" s="172" t="s">
        <v>115</v>
      </c>
      <c r="L251" s="33"/>
      <c r="M251" s="177" t="s">
        <v>1</v>
      </c>
      <c r="N251" s="178" t="s">
        <v>40</v>
      </c>
      <c r="O251" s="55"/>
      <c r="P251" s="179">
        <f>O251*H251</f>
        <v>0</v>
      </c>
      <c r="Q251" s="179">
        <v>0</v>
      </c>
      <c r="R251" s="179">
        <f>Q251*H251</f>
        <v>0</v>
      </c>
      <c r="S251" s="179">
        <v>0</v>
      </c>
      <c r="T251" s="180">
        <f>S251*H251</f>
        <v>0</v>
      </c>
      <c r="AR251" s="12" t="s">
        <v>116</v>
      </c>
      <c r="AT251" s="12" t="s">
        <v>111</v>
      </c>
      <c r="AU251" s="12" t="s">
        <v>78</v>
      </c>
      <c r="AY251" s="12" t="s">
        <v>108</v>
      </c>
      <c r="BE251" s="181">
        <f>IF(N251="základní",J251,0)</f>
        <v>0</v>
      </c>
      <c r="BF251" s="181">
        <f>IF(N251="snížená",J251,0)</f>
        <v>0</v>
      </c>
      <c r="BG251" s="181">
        <f>IF(N251="zákl. přenesená",J251,0)</f>
        <v>0</v>
      </c>
      <c r="BH251" s="181">
        <f>IF(N251="sníž. přenesená",J251,0)</f>
        <v>0</v>
      </c>
      <c r="BI251" s="181">
        <f>IF(N251="nulová",J251,0)</f>
        <v>0</v>
      </c>
      <c r="BJ251" s="12" t="s">
        <v>76</v>
      </c>
      <c r="BK251" s="181">
        <f>ROUND(I251*H251,2)</f>
        <v>0</v>
      </c>
      <c r="BL251" s="12" t="s">
        <v>116</v>
      </c>
      <c r="BM251" s="12" t="s">
        <v>477</v>
      </c>
    </row>
    <row r="252" spans="2:65" s="1" customFormat="1" ht="29.25">
      <c r="B252" s="29"/>
      <c r="C252" s="30"/>
      <c r="D252" s="182" t="s">
        <v>118</v>
      </c>
      <c r="E252" s="30"/>
      <c r="F252" s="183" t="s">
        <v>478</v>
      </c>
      <c r="G252" s="30"/>
      <c r="H252" s="30"/>
      <c r="I252" s="98"/>
      <c r="J252" s="30"/>
      <c r="K252" s="30"/>
      <c r="L252" s="33"/>
      <c r="M252" s="184"/>
      <c r="N252" s="55"/>
      <c r="O252" s="55"/>
      <c r="P252" s="55"/>
      <c r="Q252" s="55"/>
      <c r="R252" s="55"/>
      <c r="S252" s="55"/>
      <c r="T252" s="56"/>
      <c r="AT252" s="12" t="s">
        <v>118</v>
      </c>
      <c r="AU252" s="12" t="s">
        <v>78</v>
      </c>
    </row>
    <row r="253" spans="2:65" s="1" customFormat="1" ht="16.5" customHeight="1">
      <c r="B253" s="29"/>
      <c r="C253" s="170" t="s">
        <v>479</v>
      </c>
      <c r="D253" s="170" t="s">
        <v>111</v>
      </c>
      <c r="E253" s="171" t="s">
        <v>480</v>
      </c>
      <c r="F253" s="172" t="s">
        <v>481</v>
      </c>
      <c r="G253" s="173" t="s">
        <v>401</v>
      </c>
      <c r="H253" s="174">
        <v>0.1</v>
      </c>
      <c r="I253" s="175"/>
      <c r="J253" s="176">
        <f>ROUND(I253*H253,2)</f>
        <v>0</v>
      </c>
      <c r="K253" s="172" t="s">
        <v>115</v>
      </c>
      <c r="L253" s="33"/>
      <c r="M253" s="177" t="s">
        <v>1</v>
      </c>
      <c r="N253" s="178" t="s">
        <v>40</v>
      </c>
      <c r="O253" s="55"/>
      <c r="P253" s="179">
        <f>O253*H253</f>
        <v>0</v>
      </c>
      <c r="Q253" s="179">
        <v>0</v>
      </c>
      <c r="R253" s="179">
        <f>Q253*H253</f>
        <v>0</v>
      </c>
      <c r="S253" s="179">
        <v>0</v>
      </c>
      <c r="T253" s="180">
        <f>S253*H253</f>
        <v>0</v>
      </c>
      <c r="AR253" s="12" t="s">
        <v>116</v>
      </c>
      <c r="AT253" s="12" t="s">
        <v>111</v>
      </c>
      <c r="AU253" s="12" t="s">
        <v>78</v>
      </c>
      <c r="AY253" s="12" t="s">
        <v>108</v>
      </c>
      <c r="BE253" s="181">
        <f>IF(N253="základní",J253,0)</f>
        <v>0</v>
      </c>
      <c r="BF253" s="181">
        <f>IF(N253="snížená",J253,0)</f>
        <v>0</v>
      </c>
      <c r="BG253" s="181">
        <f>IF(N253="zákl. přenesená",J253,0)</f>
        <v>0</v>
      </c>
      <c r="BH253" s="181">
        <f>IF(N253="sníž. přenesená",J253,0)</f>
        <v>0</v>
      </c>
      <c r="BI253" s="181">
        <f>IF(N253="nulová",J253,0)</f>
        <v>0</v>
      </c>
      <c r="BJ253" s="12" t="s">
        <v>76</v>
      </c>
      <c r="BK253" s="181">
        <f>ROUND(I253*H253,2)</f>
        <v>0</v>
      </c>
      <c r="BL253" s="12" t="s">
        <v>116</v>
      </c>
      <c r="BM253" s="12" t="s">
        <v>482</v>
      </c>
    </row>
    <row r="254" spans="2:65" s="1" customFormat="1" ht="29.25">
      <c r="B254" s="29"/>
      <c r="C254" s="30"/>
      <c r="D254" s="182" t="s">
        <v>118</v>
      </c>
      <c r="E254" s="30"/>
      <c r="F254" s="183" t="s">
        <v>483</v>
      </c>
      <c r="G254" s="30"/>
      <c r="H254" s="30"/>
      <c r="I254" s="98"/>
      <c r="J254" s="30"/>
      <c r="K254" s="30"/>
      <c r="L254" s="33"/>
      <c r="M254" s="184"/>
      <c r="N254" s="55"/>
      <c r="O254" s="55"/>
      <c r="P254" s="55"/>
      <c r="Q254" s="55"/>
      <c r="R254" s="55"/>
      <c r="S254" s="55"/>
      <c r="T254" s="56"/>
      <c r="AT254" s="12" t="s">
        <v>118</v>
      </c>
      <c r="AU254" s="12" t="s">
        <v>78</v>
      </c>
    </row>
    <row r="255" spans="2:65" s="1" customFormat="1" ht="16.5" customHeight="1">
      <c r="B255" s="29"/>
      <c r="C255" s="170" t="s">
        <v>484</v>
      </c>
      <c r="D255" s="170" t="s">
        <v>111</v>
      </c>
      <c r="E255" s="171" t="s">
        <v>485</v>
      </c>
      <c r="F255" s="172" t="s">
        <v>486</v>
      </c>
      <c r="G255" s="173" t="s">
        <v>401</v>
      </c>
      <c r="H255" s="174">
        <v>0.1</v>
      </c>
      <c r="I255" s="175"/>
      <c r="J255" s="176">
        <f>ROUND(I255*H255,2)</f>
        <v>0</v>
      </c>
      <c r="K255" s="172" t="s">
        <v>115</v>
      </c>
      <c r="L255" s="33"/>
      <c r="M255" s="177" t="s">
        <v>1</v>
      </c>
      <c r="N255" s="178" t="s">
        <v>40</v>
      </c>
      <c r="O255" s="55"/>
      <c r="P255" s="179">
        <f>O255*H255</f>
        <v>0</v>
      </c>
      <c r="Q255" s="179">
        <v>0</v>
      </c>
      <c r="R255" s="179">
        <f>Q255*H255</f>
        <v>0</v>
      </c>
      <c r="S255" s="179">
        <v>0</v>
      </c>
      <c r="T255" s="180">
        <f>S255*H255</f>
        <v>0</v>
      </c>
      <c r="AR255" s="12" t="s">
        <v>116</v>
      </c>
      <c r="AT255" s="12" t="s">
        <v>111</v>
      </c>
      <c r="AU255" s="12" t="s">
        <v>78</v>
      </c>
      <c r="AY255" s="12" t="s">
        <v>108</v>
      </c>
      <c r="BE255" s="181">
        <f>IF(N255="základní",J255,0)</f>
        <v>0</v>
      </c>
      <c r="BF255" s="181">
        <f>IF(N255="snížená",J255,0)</f>
        <v>0</v>
      </c>
      <c r="BG255" s="181">
        <f>IF(N255="zákl. přenesená",J255,0)</f>
        <v>0</v>
      </c>
      <c r="BH255" s="181">
        <f>IF(N255="sníž. přenesená",J255,0)</f>
        <v>0</v>
      </c>
      <c r="BI255" s="181">
        <f>IF(N255="nulová",J255,0)</f>
        <v>0</v>
      </c>
      <c r="BJ255" s="12" t="s">
        <v>76</v>
      </c>
      <c r="BK255" s="181">
        <f>ROUND(I255*H255,2)</f>
        <v>0</v>
      </c>
      <c r="BL255" s="12" t="s">
        <v>116</v>
      </c>
      <c r="BM255" s="12" t="s">
        <v>487</v>
      </c>
    </row>
    <row r="256" spans="2:65" s="1" customFormat="1" ht="29.25">
      <c r="B256" s="29"/>
      <c r="C256" s="30"/>
      <c r="D256" s="182" t="s">
        <v>118</v>
      </c>
      <c r="E256" s="30"/>
      <c r="F256" s="183" t="s">
        <v>488</v>
      </c>
      <c r="G256" s="30"/>
      <c r="H256" s="30"/>
      <c r="I256" s="98"/>
      <c r="J256" s="30"/>
      <c r="K256" s="30"/>
      <c r="L256" s="33"/>
      <c r="M256" s="184"/>
      <c r="N256" s="55"/>
      <c r="O256" s="55"/>
      <c r="P256" s="55"/>
      <c r="Q256" s="55"/>
      <c r="R256" s="55"/>
      <c r="S256" s="55"/>
      <c r="T256" s="56"/>
      <c r="AT256" s="12" t="s">
        <v>118</v>
      </c>
      <c r="AU256" s="12" t="s">
        <v>78</v>
      </c>
    </row>
    <row r="257" spans="2:65" s="1" customFormat="1" ht="16.5" customHeight="1">
      <c r="B257" s="29"/>
      <c r="C257" s="170" t="s">
        <v>489</v>
      </c>
      <c r="D257" s="170" t="s">
        <v>111</v>
      </c>
      <c r="E257" s="171" t="s">
        <v>490</v>
      </c>
      <c r="F257" s="172" t="s">
        <v>491</v>
      </c>
      <c r="G257" s="173" t="s">
        <v>310</v>
      </c>
      <c r="H257" s="174">
        <v>3000</v>
      </c>
      <c r="I257" s="175"/>
      <c r="J257" s="176">
        <f>ROUND(I257*H257,2)</f>
        <v>0</v>
      </c>
      <c r="K257" s="172" t="s">
        <v>115</v>
      </c>
      <c r="L257" s="33"/>
      <c r="M257" s="177" t="s">
        <v>1</v>
      </c>
      <c r="N257" s="178" t="s">
        <v>40</v>
      </c>
      <c r="O257" s="55"/>
      <c r="P257" s="179">
        <f>O257*H257</f>
        <v>0</v>
      </c>
      <c r="Q257" s="179">
        <v>0</v>
      </c>
      <c r="R257" s="179">
        <f>Q257*H257</f>
        <v>0</v>
      </c>
      <c r="S257" s="179">
        <v>0</v>
      </c>
      <c r="T257" s="180">
        <f>S257*H257</f>
        <v>0</v>
      </c>
      <c r="AR257" s="12" t="s">
        <v>116</v>
      </c>
      <c r="AT257" s="12" t="s">
        <v>111</v>
      </c>
      <c r="AU257" s="12" t="s">
        <v>78</v>
      </c>
      <c r="AY257" s="12" t="s">
        <v>108</v>
      </c>
      <c r="BE257" s="181">
        <f>IF(N257="základní",J257,0)</f>
        <v>0</v>
      </c>
      <c r="BF257" s="181">
        <f>IF(N257="snížená",J257,0)</f>
        <v>0</v>
      </c>
      <c r="BG257" s="181">
        <f>IF(N257="zákl. přenesená",J257,0)</f>
        <v>0</v>
      </c>
      <c r="BH257" s="181">
        <f>IF(N257="sníž. přenesená",J257,0)</f>
        <v>0</v>
      </c>
      <c r="BI257" s="181">
        <f>IF(N257="nulová",J257,0)</f>
        <v>0</v>
      </c>
      <c r="BJ257" s="12" t="s">
        <v>76</v>
      </c>
      <c r="BK257" s="181">
        <f>ROUND(I257*H257,2)</f>
        <v>0</v>
      </c>
      <c r="BL257" s="12" t="s">
        <v>116</v>
      </c>
      <c r="BM257" s="12" t="s">
        <v>492</v>
      </c>
    </row>
    <row r="258" spans="2:65" s="1" customFormat="1" ht="29.25">
      <c r="B258" s="29"/>
      <c r="C258" s="30"/>
      <c r="D258" s="182" t="s">
        <v>118</v>
      </c>
      <c r="E258" s="30"/>
      <c r="F258" s="183" t="s">
        <v>493</v>
      </c>
      <c r="G258" s="30"/>
      <c r="H258" s="30"/>
      <c r="I258" s="98"/>
      <c r="J258" s="30"/>
      <c r="K258" s="30"/>
      <c r="L258" s="33"/>
      <c r="M258" s="184"/>
      <c r="N258" s="55"/>
      <c r="O258" s="55"/>
      <c r="P258" s="55"/>
      <c r="Q258" s="55"/>
      <c r="R258" s="55"/>
      <c r="S258" s="55"/>
      <c r="T258" s="56"/>
      <c r="AT258" s="12" t="s">
        <v>118</v>
      </c>
      <c r="AU258" s="12" t="s">
        <v>78</v>
      </c>
    </row>
    <row r="259" spans="2:65" s="1" customFormat="1" ht="16.5" customHeight="1">
      <c r="B259" s="29"/>
      <c r="C259" s="170" t="s">
        <v>494</v>
      </c>
      <c r="D259" s="170" t="s">
        <v>111</v>
      </c>
      <c r="E259" s="171" t="s">
        <v>495</v>
      </c>
      <c r="F259" s="172" t="s">
        <v>496</v>
      </c>
      <c r="G259" s="173" t="s">
        <v>310</v>
      </c>
      <c r="H259" s="174">
        <v>500</v>
      </c>
      <c r="I259" s="175"/>
      <c r="J259" s="176">
        <f>ROUND(I259*H259,2)</f>
        <v>0</v>
      </c>
      <c r="K259" s="172" t="s">
        <v>115</v>
      </c>
      <c r="L259" s="33"/>
      <c r="M259" s="177" t="s">
        <v>1</v>
      </c>
      <c r="N259" s="178" t="s">
        <v>40</v>
      </c>
      <c r="O259" s="55"/>
      <c r="P259" s="179">
        <f>O259*H259</f>
        <v>0</v>
      </c>
      <c r="Q259" s="179">
        <v>0</v>
      </c>
      <c r="R259" s="179">
        <f>Q259*H259</f>
        <v>0</v>
      </c>
      <c r="S259" s="179">
        <v>0</v>
      </c>
      <c r="T259" s="180">
        <f>S259*H259</f>
        <v>0</v>
      </c>
      <c r="AR259" s="12" t="s">
        <v>116</v>
      </c>
      <c r="AT259" s="12" t="s">
        <v>111</v>
      </c>
      <c r="AU259" s="12" t="s">
        <v>78</v>
      </c>
      <c r="AY259" s="12" t="s">
        <v>108</v>
      </c>
      <c r="BE259" s="181">
        <f>IF(N259="základní",J259,0)</f>
        <v>0</v>
      </c>
      <c r="BF259" s="181">
        <f>IF(N259="snížená",J259,0)</f>
        <v>0</v>
      </c>
      <c r="BG259" s="181">
        <f>IF(N259="zákl. přenesená",J259,0)</f>
        <v>0</v>
      </c>
      <c r="BH259" s="181">
        <f>IF(N259="sníž. přenesená",J259,0)</f>
        <v>0</v>
      </c>
      <c r="BI259" s="181">
        <f>IF(N259="nulová",J259,0)</f>
        <v>0</v>
      </c>
      <c r="BJ259" s="12" t="s">
        <v>76</v>
      </c>
      <c r="BK259" s="181">
        <f>ROUND(I259*H259,2)</f>
        <v>0</v>
      </c>
      <c r="BL259" s="12" t="s">
        <v>116</v>
      </c>
      <c r="BM259" s="12" t="s">
        <v>497</v>
      </c>
    </row>
    <row r="260" spans="2:65" s="1" customFormat="1">
      <c r="B260" s="29"/>
      <c r="C260" s="30"/>
      <c r="D260" s="182" t="s">
        <v>118</v>
      </c>
      <c r="E260" s="30"/>
      <c r="F260" s="183" t="s">
        <v>496</v>
      </c>
      <c r="G260" s="30"/>
      <c r="H260" s="30"/>
      <c r="I260" s="98"/>
      <c r="J260" s="30"/>
      <c r="K260" s="30"/>
      <c r="L260" s="33"/>
      <c r="M260" s="184"/>
      <c r="N260" s="55"/>
      <c r="O260" s="55"/>
      <c r="P260" s="55"/>
      <c r="Q260" s="55"/>
      <c r="R260" s="55"/>
      <c r="S260" s="55"/>
      <c r="T260" s="56"/>
      <c r="AT260" s="12" t="s">
        <v>118</v>
      </c>
      <c r="AU260" s="12" t="s">
        <v>78</v>
      </c>
    </row>
    <row r="261" spans="2:65" s="1" customFormat="1" ht="16.5" customHeight="1">
      <c r="B261" s="29"/>
      <c r="C261" s="170" t="s">
        <v>498</v>
      </c>
      <c r="D261" s="170" t="s">
        <v>111</v>
      </c>
      <c r="E261" s="171" t="s">
        <v>499</v>
      </c>
      <c r="F261" s="172" t="s">
        <v>500</v>
      </c>
      <c r="G261" s="173" t="s">
        <v>310</v>
      </c>
      <c r="H261" s="174">
        <v>200</v>
      </c>
      <c r="I261" s="175"/>
      <c r="J261" s="176">
        <f>ROUND(I261*H261,2)</f>
        <v>0</v>
      </c>
      <c r="K261" s="172" t="s">
        <v>115</v>
      </c>
      <c r="L261" s="33"/>
      <c r="M261" s="177" t="s">
        <v>1</v>
      </c>
      <c r="N261" s="178" t="s">
        <v>40</v>
      </c>
      <c r="O261" s="55"/>
      <c r="P261" s="179">
        <f>O261*H261</f>
        <v>0</v>
      </c>
      <c r="Q261" s="179">
        <v>0</v>
      </c>
      <c r="R261" s="179">
        <f>Q261*H261</f>
        <v>0</v>
      </c>
      <c r="S261" s="179">
        <v>0</v>
      </c>
      <c r="T261" s="180">
        <f>S261*H261</f>
        <v>0</v>
      </c>
      <c r="AR261" s="12" t="s">
        <v>116</v>
      </c>
      <c r="AT261" s="12" t="s">
        <v>111</v>
      </c>
      <c r="AU261" s="12" t="s">
        <v>78</v>
      </c>
      <c r="AY261" s="12" t="s">
        <v>108</v>
      </c>
      <c r="BE261" s="181">
        <f>IF(N261="základní",J261,0)</f>
        <v>0</v>
      </c>
      <c r="BF261" s="181">
        <f>IF(N261="snížená",J261,0)</f>
        <v>0</v>
      </c>
      <c r="BG261" s="181">
        <f>IF(N261="zákl. přenesená",J261,0)</f>
        <v>0</v>
      </c>
      <c r="BH261" s="181">
        <f>IF(N261="sníž. přenesená",J261,0)</f>
        <v>0</v>
      </c>
      <c r="BI261" s="181">
        <f>IF(N261="nulová",J261,0)</f>
        <v>0</v>
      </c>
      <c r="BJ261" s="12" t="s">
        <v>76</v>
      </c>
      <c r="BK261" s="181">
        <f>ROUND(I261*H261,2)</f>
        <v>0</v>
      </c>
      <c r="BL261" s="12" t="s">
        <v>116</v>
      </c>
      <c r="BM261" s="12" t="s">
        <v>501</v>
      </c>
    </row>
    <row r="262" spans="2:65" s="1" customFormat="1">
      <c r="B262" s="29"/>
      <c r="C262" s="30"/>
      <c r="D262" s="182" t="s">
        <v>118</v>
      </c>
      <c r="E262" s="30"/>
      <c r="F262" s="183" t="s">
        <v>500</v>
      </c>
      <c r="G262" s="30"/>
      <c r="H262" s="30"/>
      <c r="I262" s="98"/>
      <c r="J262" s="30"/>
      <c r="K262" s="30"/>
      <c r="L262" s="33"/>
      <c r="M262" s="184"/>
      <c r="N262" s="55"/>
      <c r="O262" s="55"/>
      <c r="P262" s="55"/>
      <c r="Q262" s="55"/>
      <c r="R262" s="55"/>
      <c r="S262" s="55"/>
      <c r="T262" s="56"/>
      <c r="AT262" s="12" t="s">
        <v>118</v>
      </c>
      <c r="AU262" s="12" t="s">
        <v>78</v>
      </c>
    </row>
    <row r="263" spans="2:65" s="1" customFormat="1" ht="16.5" customHeight="1">
      <c r="B263" s="29"/>
      <c r="C263" s="170" t="s">
        <v>502</v>
      </c>
      <c r="D263" s="170" t="s">
        <v>111</v>
      </c>
      <c r="E263" s="171" t="s">
        <v>503</v>
      </c>
      <c r="F263" s="172" t="s">
        <v>504</v>
      </c>
      <c r="G263" s="173" t="s">
        <v>310</v>
      </c>
      <c r="H263" s="174">
        <v>200</v>
      </c>
      <c r="I263" s="175"/>
      <c r="J263" s="176">
        <f>ROUND(I263*H263,2)</f>
        <v>0</v>
      </c>
      <c r="K263" s="172" t="s">
        <v>115</v>
      </c>
      <c r="L263" s="33"/>
      <c r="M263" s="177" t="s">
        <v>1</v>
      </c>
      <c r="N263" s="178" t="s">
        <v>40</v>
      </c>
      <c r="O263" s="55"/>
      <c r="P263" s="179">
        <f>O263*H263</f>
        <v>0</v>
      </c>
      <c r="Q263" s="179">
        <v>0</v>
      </c>
      <c r="R263" s="179">
        <f>Q263*H263</f>
        <v>0</v>
      </c>
      <c r="S263" s="179">
        <v>0</v>
      </c>
      <c r="T263" s="180">
        <f>S263*H263</f>
        <v>0</v>
      </c>
      <c r="AR263" s="12" t="s">
        <v>116</v>
      </c>
      <c r="AT263" s="12" t="s">
        <v>111</v>
      </c>
      <c r="AU263" s="12" t="s">
        <v>78</v>
      </c>
      <c r="AY263" s="12" t="s">
        <v>108</v>
      </c>
      <c r="BE263" s="181">
        <f>IF(N263="základní",J263,0)</f>
        <v>0</v>
      </c>
      <c r="BF263" s="181">
        <f>IF(N263="snížená",J263,0)</f>
        <v>0</v>
      </c>
      <c r="BG263" s="181">
        <f>IF(N263="zákl. přenesená",J263,0)</f>
        <v>0</v>
      </c>
      <c r="BH263" s="181">
        <f>IF(N263="sníž. přenesená",J263,0)</f>
        <v>0</v>
      </c>
      <c r="BI263" s="181">
        <f>IF(N263="nulová",J263,0)</f>
        <v>0</v>
      </c>
      <c r="BJ263" s="12" t="s">
        <v>76</v>
      </c>
      <c r="BK263" s="181">
        <f>ROUND(I263*H263,2)</f>
        <v>0</v>
      </c>
      <c r="BL263" s="12" t="s">
        <v>116</v>
      </c>
      <c r="BM263" s="12" t="s">
        <v>505</v>
      </c>
    </row>
    <row r="264" spans="2:65" s="1" customFormat="1">
      <c r="B264" s="29"/>
      <c r="C264" s="30"/>
      <c r="D264" s="182" t="s">
        <v>118</v>
      </c>
      <c r="E264" s="30"/>
      <c r="F264" s="183" t="s">
        <v>504</v>
      </c>
      <c r="G264" s="30"/>
      <c r="H264" s="30"/>
      <c r="I264" s="98"/>
      <c r="J264" s="30"/>
      <c r="K264" s="30"/>
      <c r="L264" s="33"/>
      <c r="M264" s="184"/>
      <c r="N264" s="55"/>
      <c r="O264" s="55"/>
      <c r="P264" s="55"/>
      <c r="Q264" s="55"/>
      <c r="R264" s="55"/>
      <c r="S264" s="55"/>
      <c r="T264" s="56"/>
      <c r="AT264" s="12" t="s">
        <v>118</v>
      </c>
      <c r="AU264" s="12" t="s">
        <v>78</v>
      </c>
    </row>
    <row r="265" spans="2:65" s="1" customFormat="1" ht="16.5" customHeight="1">
      <c r="B265" s="29"/>
      <c r="C265" s="170" t="s">
        <v>506</v>
      </c>
      <c r="D265" s="170" t="s">
        <v>111</v>
      </c>
      <c r="E265" s="171" t="s">
        <v>507</v>
      </c>
      <c r="F265" s="172" t="s">
        <v>508</v>
      </c>
      <c r="G265" s="173" t="s">
        <v>310</v>
      </c>
      <c r="H265" s="174">
        <v>100</v>
      </c>
      <c r="I265" s="175"/>
      <c r="J265" s="176">
        <f>ROUND(I265*H265,2)</f>
        <v>0</v>
      </c>
      <c r="K265" s="172" t="s">
        <v>115</v>
      </c>
      <c r="L265" s="33"/>
      <c r="M265" s="177" t="s">
        <v>1</v>
      </c>
      <c r="N265" s="178" t="s">
        <v>40</v>
      </c>
      <c r="O265" s="55"/>
      <c r="P265" s="179">
        <f>O265*H265</f>
        <v>0</v>
      </c>
      <c r="Q265" s="179">
        <v>0</v>
      </c>
      <c r="R265" s="179">
        <f>Q265*H265</f>
        <v>0</v>
      </c>
      <c r="S265" s="179">
        <v>0</v>
      </c>
      <c r="T265" s="180">
        <f>S265*H265</f>
        <v>0</v>
      </c>
      <c r="AR265" s="12" t="s">
        <v>116</v>
      </c>
      <c r="AT265" s="12" t="s">
        <v>111</v>
      </c>
      <c r="AU265" s="12" t="s">
        <v>78</v>
      </c>
      <c r="AY265" s="12" t="s">
        <v>108</v>
      </c>
      <c r="BE265" s="181">
        <f>IF(N265="základní",J265,0)</f>
        <v>0</v>
      </c>
      <c r="BF265" s="181">
        <f>IF(N265="snížená",J265,0)</f>
        <v>0</v>
      </c>
      <c r="BG265" s="181">
        <f>IF(N265="zákl. přenesená",J265,0)</f>
        <v>0</v>
      </c>
      <c r="BH265" s="181">
        <f>IF(N265="sníž. přenesená",J265,0)</f>
        <v>0</v>
      </c>
      <c r="BI265" s="181">
        <f>IF(N265="nulová",J265,0)</f>
        <v>0</v>
      </c>
      <c r="BJ265" s="12" t="s">
        <v>76</v>
      </c>
      <c r="BK265" s="181">
        <f>ROUND(I265*H265,2)</f>
        <v>0</v>
      </c>
      <c r="BL265" s="12" t="s">
        <v>116</v>
      </c>
      <c r="BM265" s="12" t="s">
        <v>509</v>
      </c>
    </row>
    <row r="266" spans="2:65" s="1" customFormat="1">
      <c r="B266" s="29"/>
      <c r="C266" s="30"/>
      <c r="D266" s="182" t="s">
        <v>118</v>
      </c>
      <c r="E266" s="30"/>
      <c r="F266" s="183" t="s">
        <v>508</v>
      </c>
      <c r="G266" s="30"/>
      <c r="H266" s="30"/>
      <c r="I266" s="98"/>
      <c r="J266" s="30"/>
      <c r="K266" s="30"/>
      <c r="L266" s="33"/>
      <c r="M266" s="184"/>
      <c r="N266" s="55"/>
      <c r="O266" s="55"/>
      <c r="P266" s="55"/>
      <c r="Q266" s="55"/>
      <c r="R266" s="55"/>
      <c r="S266" s="55"/>
      <c r="T266" s="56"/>
      <c r="AT266" s="12" t="s">
        <v>118</v>
      </c>
      <c r="AU266" s="12" t="s">
        <v>78</v>
      </c>
    </row>
    <row r="267" spans="2:65" s="1" customFormat="1" ht="16.5" customHeight="1">
      <c r="B267" s="29"/>
      <c r="C267" s="170" t="s">
        <v>510</v>
      </c>
      <c r="D267" s="170" t="s">
        <v>111</v>
      </c>
      <c r="E267" s="171" t="s">
        <v>511</v>
      </c>
      <c r="F267" s="172" t="s">
        <v>512</v>
      </c>
      <c r="G267" s="173" t="s">
        <v>188</v>
      </c>
      <c r="H267" s="174">
        <v>2000</v>
      </c>
      <c r="I267" s="175"/>
      <c r="J267" s="176">
        <f>ROUND(I267*H267,2)</f>
        <v>0</v>
      </c>
      <c r="K267" s="172" t="s">
        <v>115</v>
      </c>
      <c r="L267" s="33"/>
      <c r="M267" s="177" t="s">
        <v>1</v>
      </c>
      <c r="N267" s="178" t="s">
        <v>40</v>
      </c>
      <c r="O267" s="55"/>
      <c r="P267" s="179">
        <f>O267*H267</f>
        <v>0</v>
      </c>
      <c r="Q267" s="179">
        <v>0</v>
      </c>
      <c r="R267" s="179">
        <f>Q267*H267</f>
        <v>0</v>
      </c>
      <c r="S267" s="179">
        <v>0</v>
      </c>
      <c r="T267" s="180">
        <f>S267*H267</f>
        <v>0</v>
      </c>
      <c r="AR267" s="12" t="s">
        <v>116</v>
      </c>
      <c r="AT267" s="12" t="s">
        <v>111</v>
      </c>
      <c r="AU267" s="12" t="s">
        <v>78</v>
      </c>
      <c r="AY267" s="12" t="s">
        <v>108</v>
      </c>
      <c r="BE267" s="181">
        <f>IF(N267="základní",J267,0)</f>
        <v>0</v>
      </c>
      <c r="BF267" s="181">
        <f>IF(N267="snížená",J267,0)</f>
        <v>0</v>
      </c>
      <c r="BG267" s="181">
        <f>IF(N267="zákl. přenesená",J267,0)</f>
        <v>0</v>
      </c>
      <c r="BH267" s="181">
        <f>IF(N267="sníž. přenesená",J267,0)</f>
        <v>0</v>
      </c>
      <c r="BI267" s="181">
        <f>IF(N267="nulová",J267,0)</f>
        <v>0</v>
      </c>
      <c r="BJ267" s="12" t="s">
        <v>76</v>
      </c>
      <c r="BK267" s="181">
        <f>ROUND(I267*H267,2)</f>
        <v>0</v>
      </c>
      <c r="BL267" s="12" t="s">
        <v>116</v>
      </c>
      <c r="BM267" s="12" t="s">
        <v>513</v>
      </c>
    </row>
    <row r="268" spans="2:65" s="1" customFormat="1">
      <c r="B268" s="29"/>
      <c r="C268" s="30"/>
      <c r="D268" s="182" t="s">
        <v>118</v>
      </c>
      <c r="E268" s="30"/>
      <c r="F268" s="183" t="s">
        <v>512</v>
      </c>
      <c r="G268" s="30"/>
      <c r="H268" s="30"/>
      <c r="I268" s="98"/>
      <c r="J268" s="30"/>
      <c r="K268" s="30"/>
      <c r="L268" s="33"/>
      <c r="M268" s="184"/>
      <c r="N268" s="55"/>
      <c r="O268" s="55"/>
      <c r="P268" s="55"/>
      <c r="Q268" s="55"/>
      <c r="R268" s="55"/>
      <c r="S268" s="55"/>
      <c r="T268" s="56"/>
      <c r="AT268" s="12" t="s">
        <v>118</v>
      </c>
      <c r="AU268" s="12" t="s">
        <v>78</v>
      </c>
    </row>
    <row r="269" spans="2:65" s="1" customFormat="1" ht="16.5" customHeight="1">
      <c r="B269" s="29"/>
      <c r="C269" s="170" t="s">
        <v>514</v>
      </c>
      <c r="D269" s="170" t="s">
        <v>111</v>
      </c>
      <c r="E269" s="171" t="s">
        <v>515</v>
      </c>
      <c r="F269" s="172" t="s">
        <v>516</v>
      </c>
      <c r="G269" s="173" t="s">
        <v>188</v>
      </c>
      <c r="H269" s="174">
        <v>500</v>
      </c>
      <c r="I269" s="175"/>
      <c r="J269" s="176">
        <f>ROUND(I269*H269,2)</f>
        <v>0</v>
      </c>
      <c r="K269" s="172" t="s">
        <v>115</v>
      </c>
      <c r="L269" s="33"/>
      <c r="M269" s="177" t="s">
        <v>1</v>
      </c>
      <c r="N269" s="178" t="s">
        <v>40</v>
      </c>
      <c r="O269" s="55"/>
      <c r="P269" s="179">
        <f>O269*H269</f>
        <v>0</v>
      </c>
      <c r="Q269" s="179">
        <v>0</v>
      </c>
      <c r="R269" s="179">
        <f>Q269*H269</f>
        <v>0</v>
      </c>
      <c r="S269" s="179">
        <v>0</v>
      </c>
      <c r="T269" s="180">
        <f>S269*H269</f>
        <v>0</v>
      </c>
      <c r="AR269" s="12" t="s">
        <v>116</v>
      </c>
      <c r="AT269" s="12" t="s">
        <v>111</v>
      </c>
      <c r="AU269" s="12" t="s">
        <v>78</v>
      </c>
      <c r="AY269" s="12" t="s">
        <v>108</v>
      </c>
      <c r="BE269" s="181">
        <f>IF(N269="základní",J269,0)</f>
        <v>0</v>
      </c>
      <c r="BF269" s="181">
        <f>IF(N269="snížená",J269,0)</f>
        <v>0</v>
      </c>
      <c r="BG269" s="181">
        <f>IF(N269="zákl. přenesená",J269,0)</f>
        <v>0</v>
      </c>
      <c r="BH269" s="181">
        <f>IF(N269="sníž. přenesená",J269,0)</f>
        <v>0</v>
      </c>
      <c r="BI269" s="181">
        <f>IF(N269="nulová",J269,0)</f>
        <v>0</v>
      </c>
      <c r="BJ269" s="12" t="s">
        <v>76</v>
      </c>
      <c r="BK269" s="181">
        <f>ROUND(I269*H269,2)</f>
        <v>0</v>
      </c>
      <c r="BL269" s="12" t="s">
        <v>116</v>
      </c>
      <c r="BM269" s="12" t="s">
        <v>517</v>
      </c>
    </row>
    <row r="270" spans="2:65" s="1" customFormat="1" ht="19.5">
      <c r="B270" s="29"/>
      <c r="C270" s="30"/>
      <c r="D270" s="182" t="s">
        <v>118</v>
      </c>
      <c r="E270" s="30"/>
      <c r="F270" s="183" t="s">
        <v>518</v>
      </c>
      <c r="G270" s="30"/>
      <c r="H270" s="30"/>
      <c r="I270" s="98"/>
      <c r="J270" s="30"/>
      <c r="K270" s="30"/>
      <c r="L270" s="33"/>
      <c r="M270" s="184"/>
      <c r="N270" s="55"/>
      <c r="O270" s="55"/>
      <c r="P270" s="55"/>
      <c r="Q270" s="55"/>
      <c r="R270" s="55"/>
      <c r="S270" s="55"/>
      <c r="T270" s="56"/>
      <c r="AT270" s="12" t="s">
        <v>118</v>
      </c>
      <c r="AU270" s="12" t="s">
        <v>78</v>
      </c>
    </row>
    <row r="271" spans="2:65" s="1" customFormat="1" ht="16.5" customHeight="1">
      <c r="B271" s="29"/>
      <c r="C271" s="170" t="s">
        <v>519</v>
      </c>
      <c r="D271" s="170" t="s">
        <v>111</v>
      </c>
      <c r="E271" s="171" t="s">
        <v>520</v>
      </c>
      <c r="F271" s="172" t="s">
        <v>521</v>
      </c>
      <c r="G271" s="173" t="s">
        <v>188</v>
      </c>
      <c r="H271" s="174">
        <v>100</v>
      </c>
      <c r="I271" s="175"/>
      <c r="J271" s="176">
        <f>ROUND(I271*H271,2)</f>
        <v>0</v>
      </c>
      <c r="K271" s="172" t="s">
        <v>115</v>
      </c>
      <c r="L271" s="33"/>
      <c r="M271" s="177" t="s">
        <v>1</v>
      </c>
      <c r="N271" s="178" t="s">
        <v>40</v>
      </c>
      <c r="O271" s="55"/>
      <c r="P271" s="179">
        <f>O271*H271</f>
        <v>0</v>
      </c>
      <c r="Q271" s="179">
        <v>0</v>
      </c>
      <c r="R271" s="179">
        <f>Q271*H271</f>
        <v>0</v>
      </c>
      <c r="S271" s="179">
        <v>0</v>
      </c>
      <c r="T271" s="180">
        <f>S271*H271</f>
        <v>0</v>
      </c>
      <c r="AR271" s="12" t="s">
        <v>116</v>
      </c>
      <c r="AT271" s="12" t="s">
        <v>111</v>
      </c>
      <c r="AU271" s="12" t="s">
        <v>78</v>
      </c>
      <c r="AY271" s="12" t="s">
        <v>108</v>
      </c>
      <c r="BE271" s="181">
        <f>IF(N271="základní",J271,0)</f>
        <v>0</v>
      </c>
      <c r="BF271" s="181">
        <f>IF(N271="snížená",J271,0)</f>
        <v>0</v>
      </c>
      <c r="BG271" s="181">
        <f>IF(N271="zákl. přenesená",J271,0)</f>
        <v>0</v>
      </c>
      <c r="BH271" s="181">
        <f>IF(N271="sníž. přenesená",J271,0)</f>
        <v>0</v>
      </c>
      <c r="BI271" s="181">
        <f>IF(N271="nulová",J271,0)</f>
        <v>0</v>
      </c>
      <c r="BJ271" s="12" t="s">
        <v>76</v>
      </c>
      <c r="BK271" s="181">
        <f>ROUND(I271*H271,2)</f>
        <v>0</v>
      </c>
      <c r="BL271" s="12" t="s">
        <v>116</v>
      </c>
      <c r="BM271" s="12" t="s">
        <v>522</v>
      </c>
    </row>
    <row r="272" spans="2:65" s="1" customFormat="1">
      <c r="B272" s="29"/>
      <c r="C272" s="30"/>
      <c r="D272" s="182" t="s">
        <v>118</v>
      </c>
      <c r="E272" s="30"/>
      <c r="F272" s="183" t="s">
        <v>521</v>
      </c>
      <c r="G272" s="30"/>
      <c r="H272" s="30"/>
      <c r="I272" s="98"/>
      <c r="J272" s="30"/>
      <c r="K272" s="30"/>
      <c r="L272" s="33"/>
      <c r="M272" s="184"/>
      <c r="N272" s="55"/>
      <c r="O272" s="55"/>
      <c r="P272" s="55"/>
      <c r="Q272" s="55"/>
      <c r="R272" s="55"/>
      <c r="S272" s="55"/>
      <c r="T272" s="56"/>
      <c r="AT272" s="12" t="s">
        <v>118</v>
      </c>
      <c r="AU272" s="12" t="s">
        <v>78</v>
      </c>
    </row>
    <row r="273" spans="2:65" s="1" customFormat="1" ht="16.5" customHeight="1">
      <c r="B273" s="29"/>
      <c r="C273" s="170" t="s">
        <v>523</v>
      </c>
      <c r="D273" s="170" t="s">
        <v>111</v>
      </c>
      <c r="E273" s="171" t="s">
        <v>524</v>
      </c>
      <c r="F273" s="172" t="s">
        <v>525</v>
      </c>
      <c r="G273" s="173" t="s">
        <v>188</v>
      </c>
      <c r="H273" s="174">
        <v>100</v>
      </c>
      <c r="I273" s="175"/>
      <c r="J273" s="176">
        <f>ROUND(I273*H273,2)</f>
        <v>0</v>
      </c>
      <c r="K273" s="172" t="s">
        <v>115</v>
      </c>
      <c r="L273" s="33"/>
      <c r="M273" s="177" t="s">
        <v>1</v>
      </c>
      <c r="N273" s="178" t="s">
        <v>40</v>
      </c>
      <c r="O273" s="55"/>
      <c r="P273" s="179">
        <f>O273*H273</f>
        <v>0</v>
      </c>
      <c r="Q273" s="179">
        <v>0</v>
      </c>
      <c r="R273" s="179">
        <f>Q273*H273</f>
        <v>0</v>
      </c>
      <c r="S273" s="179">
        <v>0</v>
      </c>
      <c r="T273" s="180">
        <f>S273*H273</f>
        <v>0</v>
      </c>
      <c r="AR273" s="12" t="s">
        <v>116</v>
      </c>
      <c r="AT273" s="12" t="s">
        <v>111</v>
      </c>
      <c r="AU273" s="12" t="s">
        <v>78</v>
      </c>
      <c r="AY273" s="12" t="s">
        <v>108</v>
      </c>
      <c r="BE273" s="181">
        <f>IF(N273="základní",J273,0)</f>
        <v>0</v>
      </c>
      <c r="BF273" s="181">
        <f>IF(N273="snížená",J273,0)</f>
        <v>0</v>
      </c>
      <c r="BG273" s="181">
        <f>IF(N273="zákl. přenesená",J273,0)</f>
        <v>0</v>
      </c>
      <c r="BH273" s="181">
        <f>IF(N273="sníž. přenesená",J273,0)</f>
        <v>0</v>
      </c>
      <c r="BI273" s="181">
        <f>IF(N273="nulová",J273,0)</f>
        <v>0</v>
      </c>
      <c r="BJ273" s="12" t="s">
        <v>76</v>
      </c>
      <c r="BK273" s="181">
        <f>ROUND(I273*H273,2)</f>
        <v>0</v>
      </c>
      <c r="BL273" s="12" t="s">
        <v>116</v>
      </c>
      <c r="BM273" s="12" t="s">
        <v>526</v>
      </c>
    </row>
    <row r="274" spans="2:65" s="1" customFormat="1">
      <c r="B274" s="29"/>
      <c r="C274" s="30"/>
      <c r="D274" s="182" t="s">
        <v>118</v>
      </c>
      <c r="E274" s="30"/>
      <c r="F274" s="183" t="s">
        <v>525</v>
      </c>
      <c r="G274" s="30"/>
      <c r="H274" s="30"/>
      <c r="I274" s="98"/>
      <c r="J274" s="30"/>
      <c r="K274" s="30"/>
      <c r="L274" s="33"/>
      <c r="M274" s="184"/>
      <c r="N274" s="55"/>
      <c r="O274" s="55"/>
      <c r="P274" s="55"/>
      <c r="Q274" s="55"/>
      <c r="R274" s="55"/>
      <c r="S274" s="55"/>
      <c r="T274" s="56"/>
      <c r="AT274" s="12" t="s">
        <v>118</v>
      </c>
      <c r="AU274" s="12" t="s">
        <v>78</v>
      </c>
    </row>
    <row r="275" spans="2:65" s="1" customFormat="1" ht="16.5" customHeight="1">
      <c r="B275" s="29"/>
      <c r="C275" s="170" t="s">
        <v>527</v>
      </c>
      <c r="D275" s="170" t="s">
        <v>111</v>
      </c>
      <c r="E275" s="171" t="s">
        <v>528</v>
      </c>
      <c r="F275" s="172" t="s">
        <v>529</v>
      </c>
      <c r="G275" s="173" t="s">
        <v>188</v>
      </c>
      <c r="H275" s="174">
        <v>100</v>
      </c>
      <c r="I275" s="175"/>
      <c r="J275" s="176">
        <f>ROUND(I275*H275,2)</f>
        <v>0</v>
      </c>
      <c r="K275" s="172" t="s">
        <v>115</v>
      </c>
      <c r="L275" s="33"/>
      <c r="M275" s="177" t="s">
        <v>1</v>
      </c>
      <c r="N275" s="178" t="s">
        <v>40</v>
      </c>
      <c r="O275" s="55"/>
      <c r="P275" s="179">
        <f>O275*H275</f>
        <v>0</v>
      </c>
      <c r="Q275" s="179">
        <v>0</v>
      </c>
      <c r="R275" s="179">
        <f>Q275*H275</f>
        <v>0</v>
      </c>
      <c r="S275" s="179">
        <v>0</v>
      </c>
      <c r="T275" s="180">
        <f>S275*H275</f>
        <v>0</v>
      </c>
      <c r="AR275" s="12" t="s">
        <v>116</v>
      </c>
      <c r="AT275" s="12" t="s">
        <v>111</v>
      </c>
      <c r="AU275" s="12" t="s">
        <v>78</v>
      </c>
      <c r="AY275" s="12" t="s">
        <v>108</v>
      </c>
      <c r="BE275" s="181">
        <f>IF(N275="základní",J275,0)</f>
        <v>0</v>
      </c>
      <c r="BF275" s="181">
        <f>IF(N275="snížená",J275,0)</f>
        <v>0</v>
      </c>
      <c r="BG275" s="181">
        <f>IF(N275="zákl. přenesená",J275,0)</f>
        <v>0</v>
      </c>
      <c r="BH275" s="181">
        <f>IF(N275="sníž. přenesená",J275,0)</f>
        <v>0</v>
      </c>
      <c r="BI275" s="181">
        <f>IF(N275="nulová",J275,0)</f>
        <v>0</v>
      </c>
      <c r="BJ275" s="12" t="s">
        <v>76</v>
      </c>
      <c r="BK275" s="181">
        <f>ROUND(I275*H275,2)</f>
        <v>0</v>
      </c>
      <c r="BL275" s="12" t="s">
        <v>116</v>
      </c>
      <c r="BM275" s="12" t="s">
        <v>530</v>
      </c>
    </row>
    <row r="276" spans="2:65" s="1" customFormat="1">
      <c r="B276" s="29"/>
      <c r="C276" s="30"/>
      <c r="D276" s="182" t="s">
        <v>118</v>
      </c>
      <c r="E276" s="30"/>
      <c r="F276" s="183" t="s">
        <v>529</v>
      </c>
      <c r="G276" s="30"/>
      <c r="H276" s="30"/>
      <c r="I276" s="98"/>
      <c r="J276" s="30"/>
      <c r="K276" s="30"/>
      <c r="L276" s="33"/>
      <c r="M276" s="184"/>
      <c r="N276" s="55"/>
      <c r="O276" s="55"/>
      <c r="P276" s="55"/>
      <c r="Q276" s="55"/>
      <c r="R276" s="55"/>
      <c r="S276" s="55"/>
      <c r="T276" s="56"/>
      <c r="AT276" s="12" t="s">
        <v>118</v>
      </c>
      <c r="AU276" s="12" t="s">
        <v>78</v>
      </c>
    </row>
    <row r="277" spans="2:65" s="1" customFormat="1" ht="16.5" customHeight="1">
      <c r="B277" s="29"/>
      <c r="C277" s="170" t="s">
        <v>531</v>
      </c>
      <c r="D277" s="170" t="s">
        <v>111</v>
      </c>
      <c r="E277" s="171" t="s">
        <v>532</v>
      </c>
      <c r="F277" s="172" t="s">
        <v>533</v>
      </c>
      <c r="G277" s="173" t="s">
        <v>188</v>
      </c>
      <c r="H277" s="174">
        <v>150</v>
      </c>
      <c r="I277" s="175"/>
      <c r="J277" s="176">
        <f>ROUND(I277*H277,2)</f>
        <v>0</v>
      </c>
      <c r="K277" s="172" t="s">
        <v>115</v>
      </c>
      <c r="L277" s="33"/>
      <c r="M277" s="177" t="s">
        <v>1</v>
      </c>
      <c r="N277" s="178" t="s">
        <v>40</v>
      </c>
      <c r="O277" s="55"/>
      <c r="P277" s="179">
        <f>O277*H277</f>
        <v>0</v>
      </c>
      <c r="Q277" s="179">
        <v>0</v>
      </c>
      <c r="R277" s="179">
        <f>Q277*H277</f>
        <v>0</v>
      </c>
      <c r="S277" s="179">
        <v>0</v>
      </c>
      <c r="T277" s="180">
        <f>S277*H277</f>
        <v>0</v>
      </c>
      <c r="AR277" s="12" t="s">
        <v>116</v>
      </c>
      <c r="AT277" s="12" t="s">
        <v>111</v>
      </c>
      <c r="AU277" s="12" t="s">
        <v>78</v>
      </c>
      <c r="AY277" s="12" t="s">
        <v>108</v>
      </c>
      <c r="BE277" s="181">
        <f>IF(N277="základní",J277,0)</f>
        <v>0</v>
      </c>
      <c r="BF277" s="181">
        <f>IF(N277="snížená",J277,0)</f>
        <v>0</v>
      </c>
      <c r="BG277" s="181">
        <f>IF(N277="zákl. přenesená",J277,0)</f>
        <v>0</v>
      </c>
      <c r="BH277" s="181">
        <f>IF(N277="sníž. přenesená",J277,0)</f>
        <v>0</v>
      </c>
      <c r="BI277" s="181">
        <f>IF(N277="nulová",J277,0)</f>
        <v>0</v>
      </c>
      <c r="BJ277" s="12" t="s">
        <v>76</v>
      </c>
      <c r="BK277" s="181">
        <f>ROUND(I277*H277,2)</f>
        <v>0</v>
      </c>
      <c r="BL277" s="12" t="s">
        <v>116</v>
      </c>
      <c r="BM277" s="12" t="s">
        <v>534</v>
      </c>
    </row>
    <row r="278" spans="2:65" s="1" customFormat="1">
      <c r="B278" s="29"/>
      <c r="C278" s="30"/>
      <c r="D278" s="182" t="s">
        <v>118</v>
      </c>
      <c r="E278" s="30"/>
      <c r="F278" s="183" t="s">
        <v>533</v>
      </c>
      <c r="G278" s="30"/>
      <c r="H278" s="30"/>
      <c r="I278" s="98"/>
      <c r="J278" s="30"/>
      <c r="K278" s="30"/>
      <c r="L278" s="33"/>
      <c r="M278" s="184"/>
      <c r="N278" s="55"/>
      <c r="O278" s="55"/>
      <c r="P278" s="55"/>
      <c r="Q278" s="55"/>
      <c r="R278" s="55"/>
      <c r="S278" s="55"/>
      <c r="T278" s="56"/>
      <c r="AT278" s="12" t="s">
        <v>118</v>
      </c>
      <c r="AU278" s="12" t="s">
        <v>78</v>
      </c>
    </row>
    <row r="279" spans="2:65" s="1" customFormat="1" ht="16.5" customHeight="1">
      <c r="B279" s="29"/>
      <c r="C279" s="170" t="s">
        <v>535</v>
      </c>
      <c r="D279" s="170" t="s">
        <v>111</v>
      </c>
      <c r="E279" s="171" t="s">
        <v>536</v>
      </c>
      <c r="F279" s="172" t="s">
        <v>537</v>
      </c>
      <c r="G279" s="173" t="s">
        <v>188</v>
      </c>
      <c r="H279" s="174">
        <v>100</v>
      </c>
      <c r="I279" s="175"/>
      <c r="J279" s="176">
        <f>ROUND(I279*H279,2)</f>
        <v>0</v>
      </c>
      <c r="K279" s="172" t="s">
        <v>115</v>
      </c>
      <c r="L279" s="33"/>
      <c r="M279" s="177" t="s">
        <v>1</v>
      </c>
      <c r="N279" s="178" t="s">
        <v>40</v>
      </c>
      <c r="O279" s="55"/>
      <c r="P279" s="179">
        <f>O279*H279</f>
        <v>0</v>
      </c>
      <c r="Q279" s="179">
        <v>0</v>
      </c>
      <c r="R279" s="179">
        <f>Q279*H279</f>
        <v>0</v>
      </c>
      <c r="S279" s="179">
        <v>0</v>
      </c>
      <c r="T279" s="180">
        <f>S279*H279</f>
        <v>0</v>
      </c>
      <c r="AR279" s="12" t="s">
        <v>116</v>
      </c>
      <c r="AT279" s="12" t="s">
        <v>111</v>
      </c>
      <c r="AU279" s="12" t="s">
        <v>78</v>
      </c>
      <c r="AY279" s="12" t="s">
        <v>108</v>
      </c>
      <c r="BE279" s="181">
        <f>IF(N279="základní",J279,0)</f>
        <v>0</v>
      </c>
      <c r="BF279" s="181">
        <f>IF(N279="snížená",J279,0)</f>
        <v>0</v>
      </c>
      <c r="BG279" s="181">
        <f>IF(N279="zákl. přenesená",J279,0)</f>
        <v>0</v>
      </c>
      <c r="BH279" s="181">
        <f>IF(N279="sníž. přenesená",J279,0)</f>
        <v>0</v>
      </c>
      <c r="BI279" s="181">
        <f>IF(N279="nulová",J279,0)</f>
        <v>0</v>
      </c>
      <c r="BJ279" s="12" t="s">
        <v>76</v>
      </c>
      <c r="BK279" s="181">
        <f>ROUND(I279*H279,2)</f>
        <v>0</v>
      </c>
      <c r="BL279" s="12" t="s">
        <v>116</v>
      </c>
      <c r="BM279" s="12" t="s">
        <v>538</v>
      </c>
    </row>
    <row r="280" spans="2:65" s="1" customFormat="1" ht="19.5">
      <c r="B280" s="29"/>
      <c r="C280" s="30"/>
      <c r="D280" s="182" t="s">
        <v>118</v>
      </c>
      <c r="E280" s="30"/>
      <c r="F280" s="183" t="s">
        <v>539</v>
      </c>
      <c r="G280" s="30"/>
      <c r="H280" s="30"/>
      <c r="I280" s="98"/>
      <c r="J280" s="30"/>
      <c r="K280" s="30"/>
      <c r="L280" s="33"/>
      <c r="M280" s="184"/>
      <c r="N280" s="55"/>
      <c r="O280" s="55"/>
      <c r="P280" s="55"/>
      <c r="Q280" s="55"/>
      <c r="R280" s="55"/>
      <c r="S280" s="55"/>
      <c r="T280" s="56"/>
      <c r="AT280" s="12" t="s">
        <v>118</v>
      </c>
      <c r="AU280" s="12" t="s">
        <v>78</v>
      </c>
    </row>
    <row r="281" spans="2:65" s="1" customFormat="1" ht="16.5" customHeight="1">
      <c r="B281" s="29"/>
      <c r="C281" s="170" t="s">
        <v>540</v>
      </c>
      <c r="D281" s="170" t="s">
        <v>111</v>
      </c>
      <c r="E281" s="171" t="s">
        <v>541</v>
      </c>
      <c r="F281" s="172" t="s">
        <v>542</v>
      </c>
      <c r="G281" s="173" t="s">
        <v>188</v>
      </c>
      <c r="H281" s="174">
        <v>100</v>
      </c>
      <c r="I281" s="175"/>
      <c r="J281" s="176">
        <f>ROUND(I281*H281,2)</f>
        <v>0</v>
      </c>
      <c r="K281" s="172" t="s">
        <v>115</v>
      </c>
      <c r="L281" s="33"/>
      <c r="M281" s="177" t="s">
        <v>1</v>
      </c>
      <c r="N281" s="178" t="s">
        <v>40</v>
      </c>
      <c r="O281" s="55"/>
      <c r="P281" s="179">
        <f>O281*H281</f>
        <v>0</v>
      </c>
      <c r="Q281" s="179">
        <v>0</v>
      </c>
      <c r="R281" s="179">
        <f>Q281*H281</f>
        <v>0</v>
      </c>
      <c r="S281" s="179">
        <v>0</v>
      </c>
      <c r="T281" s="180">
        <f>S281*H281</f>
        <v>0</v>
      </c>
      <c r="AR281" s="12" t="s">
        <v>116</v>
      </c>
      <c r="AT281" s="12" t="s">
        <v>111</v>
      </c>
      <c r="AU281" s="12" t="s">
        <v>78</v>
      </c>
      <c r="AY281" s="12" t="s">
        <v>108</v>
      </c>
      <c r="BE281" s="181">
        <f>IF(N281="základní",J281,0)</f>
        <v>0</v>
      </c>
      <c r="BF281" s="181">
        <f>IF(N281="snížená",J281,0)</f>
        <v>0</v>
      </c>
      <c r="BG281" s="181">
        <f>IF(N281="zákl. přenesená",J281,0)</f>
        <v>0</v>
      </c>
      <c r="BH281" s="181">
        <f>IF(N281="sníž. přenesená",J281,0)</f>
        <v>0</v>
      </c>
      <c r="BI281" s="181">
        <f>IF(N281="nulová",J281,0)</f>
        <v>0</v>
      </c>
      <c r="BJ281" s="12" t="s">
        <v>76</v>
      </c>
      <c r="BK281" s="181">
        <f>ROUND(I281*H281,2)</f>
        <v>0</v>
      </c>
      <c r="BL281" s="12" t="s">
        <v>116</v>
      </c>
      <c r="BM281" s="12" t="s">
        <v>543</v>
      </c>
    </row>
    <row r="282" spans="2:65" s="1" customFormat="1" ht="19.5">
      <c r="B282" s="29"/>
      <c r="C282" s="30"/>
      <c r="D282" s="182" t="s">
        <v>118</v>
      </c>
      <c r="E282" s="30"/>
      <c r="F282" s="183" t="s">
        <v>544</v>
      </c>
      <c r="G282" s="30"/>
      <c r="H282" s="30"/>
      <c r="I282" s="98"/>
      <c r="J282" s="30"/>
      <c r="K282" s="30"/>
      <c r="L282" s="33"/>
      <c r="M282" s="184"/>
      <c r="N282" s="55"/>
      <c r="O282" s="55"/>
      <c r="P282" s="55"/>
      <c r="Q282" s="55"/>
      <c r="R282" s="55"/>
      <c r="S282" s="55"/>
      <c r="T282" s="56"/>
      <c r="AT282" s="12" t="s">
        <v>118</v>
      </c>
      <c r="AU282" s="12" t="s">
        <v>78</v>
      </c>
    </row>
    <row r="283" spans="2:65" s="1" customFormat="1" ht="16.5" customHeight="1">
      <c r="B283" s="29"/>
      <c r="C283" s="186" t="s">
        <v>545</v>
      </c>
      <c r="D283" s="186" t="s">
        <v>546</v>
      </c>
      <c r="E283" s="187" t="s">
        <v>547</v>
      </c>
      <c r="F283" s="188" t="s">
        <v>548</v>
      </c>
      <c r="G283" s="189" t="s">
        <v>549</v>
      </c>
      <c r="H283" s="190">
        <v>800</v>
      </c>
      <c r="I283" s="191"/>
      <c r="J283" s="192">
        <f>ROUND(I283*H283,2)</f>
        <v>0</v>
      </c>
      <c r="K283" s="188" t="s">
        <v>115</v>
      </c>
      <c r="L283" s="193"/>
      <c r="M283" s="194" t="s">
        <v>1</v>
      </c>
      <c r="N283" s="195" t="s">
        <v>40</v>
      </c>
      <c r="O283" s="55"/>
      <c r="P283" s="179">
        <f>O283*H283</f>
        <v>0</v>
      </c>
      <c r="Q283" s="179">
        <v>1</v>
      </c>
      <c r="R283" s="179">
        <f>Q283*H283</f>
        <v>800</v>
      </c>
      <c r="S283" s="179">
        <v>0</v>
      </c>
      <c r="T283" s="180">
        <f>S283*H283</f>
        <v>0</v>
      </c>
      <c r="AR283" s="12" t="s">
        <v>150</v>
      </c>
      <c r="AT283" s="12" t="s">
        <v>546</v>
      </c>
      <c r="AU283" s="12" t="s">
        <v>78</v>
      </c>
      <c r="AY283" s="12" t="s">
        <v>108</v>
      </c>
      <c r="BE283" s="181">
        <f>IF(N283="základní",J283,0)</f>
        <v>0</v>
      </c>
      <c r="BF283" s="181">
        <f>IF(N283="snížená",J283,0)</f>
        <v>0</v>
      </c>
      <c r="BG283" s="181">
        <f>IF(N283="zákl. přenesená",J283,0)</f>
        <v>0</v>
      </c>
      <c r="BH283" s="181">
        <f>IF(N283="sníž. přenesená",J283,0)</f>
        <v>0</v>
      </c>
      <c r="BI283" s="181">
        <f>IF(N283="nulová",J283,0)</f>
        <v>0</v>
      </c>
      <c r="BJ283" s="12" t="s">
        <v>76</v>
      </c>
      <c r="BK283" s="181">
        <f>ROUND(I283*H283,2)</f>
        <v>0</v>
      </c>
      <c r="BL283" s="12" t="s">
        <v>116</v>
      </c>
      <c r="BM283" s="12" t="s">
        <v>550</v>
      </c>
    </row>
    <row r="284" spans="2:65" s="1" customFormat="1">
      <c r="B284" s="29"/>
      <c r="C284" s="30"/>
      <c r="D284" s="182" t="s">
        <v>118</v>
      </c>
      <c r="E284" s="30"/>
      <c r="F284" s="183" t="s">
        <v>551</v>
      </c>
      <c r="G284" s="30"/>
      <c r="H284" s="30"/>
      <c r="I284" s="98"/>
      <c r="J284" s="30"/>
      <c r="K284" s="30"/>
      <c r="L284" s="33"/>
      <c r="M284" s="184"/>
      <c r="N284" s="55"/>
      <c r="O284" s="55"/>
      <c r="P284" s="55"/>
      <c r="Q284" s="55"/>
      <c r="R284" s="55"/>
      <c r="S284" s="55"/>
      <c r="T284" s="56"/>
      <c r="AT284" s="12" t="s">
        <v>118</v>
      </c>
      <c r="AU284" s="12" t="s">
        <v>78</v>
      </c>
    </row>
    <row r="285" spans="2:65" s="1" customFormat="1" ht="16.5" customHeight="1">
      <c r="B285" s="29"/>
      <c r="C285" s="186" t="s">
        <v>552</v>
      </c>
      <c r="D285" s="186" t="s">
        <v>546</v>
      </c>
      <c r="E285" s="187" t="s">
        <v>553</v>
      </c>
      <c r="F285" s="188" t="s">
        <v>554</v>
      </c>
      <c r="G285" s="189" t="s">
        <v>549</v>
      </c>
      <c r="H285" s="190">
        <v>100</v>
      </c>
      <c r="I285" s="191"/>
      <c r="J285" s="192">
        <f>ROUND(I285*H285,2)</f>
        <v>0</v>
      </c>
      <c r="K285" s="188" t="s">
        <v>115</v>
      </c>
      <c r="L285" s="193"/>
      <c r="M285" s="194" t="s">
        <v>1</v>
      </c>
      <c r="N285" s="195" t="s">
        <v>40</v>
      </c>
      <c r="O285" s="55"/>
      <c r="P285" s="179">
        <f>O285*H285</f>
        <v>0</v>
      </c>
      <c r="Q285" s="179">
        <v>1</v>
      </c>
      <c r="R285" s="179">
        <f>Q285*H285</f>
        <v>100</v>
      </c>
      <c r="S285" s="179">
        <v>0</v>
      </c>
      <c r="T285" s="180">
        <f>S285*H285</f>
        <v>0</v>
      </c>
      <c r="AR285" s="12" t="s">
        <v>150</v>
      </c>
      <c r="AT285" s="12" t="s">
        <v>546</v>
      </c>
      <c r="AU285" s="12" t="s">
        <v>78</v>
      </c>
      <c r="AY285" s="12" t="s">
        <v>108</v>
      </c>
      <c r="BE285" s="181">
        <f>IF(N285="základní",J285,0)</f>
        <v>0</v>
      </c>
      <c r="BF285" s="181">
        <f>IF(N285="snížená",J285,0)</f>
        <v>0</v>
      </c>
      <c r="BG285" s="181">
        <f>IF(N285="zákl. přenesená",J285,0)</f>
        <v>0</v>
      </c>
      <c r="BH285" s="181">
        <f>IF(N285="sníž. přenesená",J285,0)</f>
        <v>0</v>
      </c>
      <c r="BI285" s="181">
        <f>IF(N285="nulová",J285,0)</f>
        <v>0</v>
      </c>
      <c r="BJ285" s="12" t="s">
        <v>76</v>
      </c>
      <c r="BK285" s="181">
        <f>ROUND(I285*H285,2)</f>
        <v>0</v>
      </c>
      <c r="BL285" s="12" t="s">
        <v>116</v>
      </c>
      <c r="BM285" s="12" t="s">
        <v>555</v>
      </c>
    </row>
    <row r="286" spans="2:65" s="1" customFormat="1">
      <c r="B286" s="29"/>
      <c r="C286" s="30"/>
      <c r="D286" s="182" t="s">
        <v>118</v>
      </c>
      <c r="E286" s="30"/>
      <c r="F286" s="183" t="s">
        <v>554</v>
      </c>
      <c r="G286" s="30"/>
      <c r="H286" s="30"/>
      <c r="I286" s="98"/>
      <c r="J286" s="30"/>
      <c r="K286" s="30"/>
      <c r="L286" s="33"/>
      <c r="M286" s="184"/>
      <c r="N286" s="55"/>
      <c r="O286" s="55"/>
      <c r="P286" s="55"/>
      <c r="Q286" s="55"/>
      <c r="R286" s="55"/>
      <c r="S286" s="55"/>
      <c r="T286" s="56"/>
      <c r="AT286" s="12" t="s">
        <v>118</v>
      </c>
      <c r="AU286" s="12" t="s">
        <v>78</v>
      </c>
    </row>
    <row r="287" spans="2:65" s="1" customFormat="1" ht="16.5" customHeight="1">
      <c r="B287" s="29"/>
      <c r="C287" s="186" t="s">
        <v>556</v>
      </c>
      <c r="D287" s="186" t="s">
        <v>546</v>
      </c>
      <c r="E287" s="187" t="s">
        <v>557</v>
      </c>
      <c r="F287" s="188" t="s">
        <v>558</v>
      </c>
      <c r="G287" s="189" t="s">
        <v>549</v>
      </c>
      <c r="H287" s="190">
        <v>100</v>
      </c>
      <c r="I287" s="191"/>
      <c r="J287" s="192">
        <f>ROUND(I287*H287,2)</f>
        <v>0</v>
      </c>
      <c r="K287" s="188" t="s">
        <v>115</v>
      </c>
      <c r="L287" s="193"/>
      <c r="M287" s="194" t="s">
        <v>1</v>
      </c>
      <c r="N287" s="195" t="s">
        <v>40</v>
      </c>
      <c r="O287" s="55"/>
      <c r="P287" s="179">
        <f>O287*H287</f>
        <v>0</v>
      </c>
      <c r="Q287" s="179">
        <v>1</v>
      </c>
      <c r="R287" s="179">
        <f>Q287*H287</f>
        <v>100</v>
      </c>
      <c r="S287" s="179">
        <v>0</v>
      </c>
      <c r="T287" s="180">
        <f>S287*H287</f>
        <v>0</v>
      </c>
      <c r="AR287" s="12" t="s">
        <v>150</v>
      </c>
      <c r="AT287" s="12" t="s">
        <v>546</v>
      </c>
      <c r="AU287" s="12" t="s">
        <v>78</v>
      </c>
      <c r="AY287" s="12" t="s">
        <v>108</v>
      </c>
      <c r="BE287" s="181">
        <f>IF(N287="základní",J287,0)</f>
        <v>0</v>
      </c>
      <c r="BF287" s="181">
        <f>IF(N287="snížená",J287,0)</f>
        <v>0</v>
      </c>
      <c r="BG287" s="181">
        <f>IF(N287="zákl. přenesená",J287,0)</f>
        <v>0</v>
      </c>
      <c r="BH287" s="181">
        <f>IF(N287="sníž. přenesená",J287,0)</f>
        <v>0</v>
      </c>
      <c r="BI287" s="181">
        <f>IF(N287="nulová",J287,0)</f>
        <v>0</v>
      </c>
      <c r="BJ287" s="12" t="s">
        <v>76</v>
      </c>
      <c r="BK287" s="181">
        <f>ROUND(I287*H287,2)</f>
        <v>0</v>
      </c>
      <c r="BL287" s="12" t="s">
        <v>116</v>
      </c>
      <c r="BM287" s="12" t="s">
        <v>559</v>
      </c>
    </row>
    <row r="288" spans="2:65" s="1" customFormat="1">
      <c r="B288" s="29"/>
      <c r="C288" s="30"/>
      <c r="D288" s="182" t="s">
        <v>118</v>
      </c>
      <c r="E288" s="30"/>
      <c r="F288" s="183" t="s">
        <v>560</v>
      </c>
      <c r="G288" s="30"/>
      <c r="H288" s="30"/>
      <c r="I288" s="98"/>
      <c r="J288" s="30"/>
      <c r="K288" s="30"/>
      <c r="L288" s="33"/>
      <c r="M288" s="184"/>
      <c r="N288" s="55"/>
      <c r="O288" s="55"/>
      <c r="P288" s="55"/>
      <c r="Q288" s="55"/>
      <c r="R288" s="55"/>
      <c r="S288" s="55"/>
      <c r="T288" s="56"/>
      <c r="AT288" s="12" t="s">
        <v>118</v>
      </c>
      <c r="AU288" s="12" t="s">
        <v>78</v>
      </c>
    </row>
    <row r="289" spans="2:65" s="1" customFormat="1" ht="16.5" customHeight="1">
      <c r="B289" s="29"/>
      <c r="C289" s="186" t="s">
        <v>561</v>
      </c>
      <c r="D289" s="186" t="s">
        <v>546</v>
      </c>
      <c r="E289" s="187" t="s">
        <v>562</v>
      </c>
      <c r="F289" s="188" t="s">
        <v>563</v>
      </c>
      <c r="G289" s="189" t="s">
        <v>188</v>
      </c>
      <c r="H289" s="190">
        <v>800</v>
      </c>
      <c r="I289" s="191"/>
      <c r="J289" s="192">
        <f>ROUND(I289*H289,2)</f>
        <v>0</v>
      </c>
      <c r="K289" s="188" t="s">
        <v>115</v>
      </c>
      <c r="L289" s="193"/>
      <c r="M289" s="194" t="s">
        <v>1</v>
      </c>
      <c r="N289" s="195" t="s">
        <v>40</v>
      </c>
      <c r="O289" s="55"/>
      <c r="P289" s="179">
        <f>O289*H289</f>
        <v>0</v>
      </c>
      <c r="Q289" s="179">
        <v>0</v>
      </c>
      <c r="R289" s="179">
        <f>Q289*H289</f>
        <v>0</v>
      </c>
      <c r="S289" s="179">
        <v>0</v>
      </c>
      <c r="T289" s="180">
        <f>S289*H289</f>
        <v>0</v>
      </c>
      <c r="AR289" s="12" t="s">
        <v>150</v>
      </c>
      <c r="AT289" s="12" t="s">
        <v>546</v>
      </c>
      <c r="AU289" s="12" t="s">
        <v>78</v>
      </c>
      <c r="AY289" s="12" t="s">
        <v>108</v>
      </c>
      <c r="BE289" s="181">
        <f>IF(N289="základní",J289,0)</f>
        <v>0</v>
      </c>
      <c r="BF289" s="181">
        <f>IF(N289="snížená",J289,0)</f>
        <v>0</v>
      </c>
      <c r="BG289" s="181">
        <f>IF(N289="zákl. přenesená",J289,0)</f>
        <v>0</v>
      </c>
      <c r="BH289" s="181">
        <f>IF(N289="sníž. přenesená",J289,0)</f>
        <v>0</v>
      </c>
      <c r="BI289" s="181">
        <f>IF(N289="nulová",J289,0)</f>
        <v>0</v>
      </c>
      <c r="BJ289" s="12" t="s">
        <v>76</v>
      </c>
      <c r="BK289" s="181">
        <f>ROUND(I289*H289,2)</f>
        <v>0</v>
      </c>
      <c r="BL289" s="12" t="s">
        <v>116</v>
      </c>
      <c r="BM289" s="12" t="s">
        <v>564</v>
      </c>
    </row>
    <row r="290" spans="2:65" s="1" customFormat="1">
      <c r="B290" s="29"/>
      <c r="C290" s="30"/>
      <c r="D290" s="182" t="s">
        <v>118</v>
      </c>
      <c r="E290" s="30"/>
      <c r="F290" s="183" t="s">
        <v>565</v>
      </c>
      <c r="G290" s="30"/>
      <c r="H290" s="30"/>
      <c r="I290" s="98"/>
      <c r="J290" s="30"/>
      <c r="K290" s="30"/>
      <c r="L290" s="33"/>
      <c r="M290" s="184"/>
      <c r="N290" s="55"/>
      <c r="O290" s="55"/>
      <c r="P290" s="55"/>
      <c r="Q290" s="55"/>
      <c r="R290" s="55"/>
      <c r="S290" s="55"/>
      <c r="T290" s="56"/>
      <c r="AT290" s="12" t="s">
        <v>118</v>
      </c>
      <c r="AU290" s="12" t="s">
        <v>78</v>
      </c>
    </row>
    <row r="291" spans="2:65" s="1" customFormat="1" ht="16.5" customHeight="1">
      <c r="B291" s="29"/>
      <c r="C291" s="186" t="s">
        <v>566</v>
      </c>
      <c r="D291" s="186" t="s">
        <v>546</v>
      </c>
      <c r="E291" s="187" t="s">
        <v>567</v>
      </c>
      <c r="F291" s="188" t="s">
        <v>568</v>
      </c>
      <c r="G291" s="189" t="s">
        <v>131</v>
      </c>
      <c r="H291" s="190">
        <v>15</v>
      </c>
      <c r="I291" s="191"/>
      <c r="J291" s="192">
        <f>ROUND(I291*H291,2)</f>
        <v>0</v>
      </c>
      <c r="K291" s="188" t="s">
        <v>115</v>
      </c>
      <c r="L291" s="193"/>
      <c r="M291" s="194" t="s">
        <v>1</v>
      </c>
      <c r="N291" s="195" t="s">
        <v>40</v>
      </c>
      <c r="O291" s="55"/>
      <c r="P291" s="179">
        <f>O291*H291</f>
        <v>0</v>
      </c>
      <c r="Q291" s="179">
        <v>0</v>
      </c>
      <c r="R291" s="179">
        <f>Q291*H291</f>
        <v>0</v>
      </c>
      <c r="S291" s="179">
        <v>0</v>
      </c>
      <c r="T291" s="180">
        <f>S291*H291</f>
        <v>0</v>
      </c>
      <c r="AR291" s="12" t="s">
        <v>150</v>
      </c>
      <c r="AT291" s="12" t="s">
        <v>546</v>
      </c>
      <c r="AU291" s="12" t="s">
        <v>78</v>
      </c>
      <c r="AY291" s="12" t="s">
        <v>108</v>
      </c>
      <c r="BE291" s="181">
        <f>IF(N291="základní",J291,0)</f>
        <v>0</v>
      </c>
      <c r="BF291" s="181">
        <f>IF(N291="snížená",J291,0)</f>
        <v>0</v>
      </c>
      <c r="BG291" s="181">
        <f>IF(N291="zákl. přenesená",J291,0)</f>
        <v>0</v>
      </c>
      <c r="BH291" s="181">
        <f>IF(N291="sníž. přenesená",J291,0)</f>
        <v>0</v>
      </c>
      <c r="BI291" s="181">
        <f>IF(N291="nulová",J291,0)</f>
        <v>0</v>
      </c>
      <c r="BJ291" s="12" t="s">
        <v>76</v>
      </c>
      <c r="BK291" s="181">
        <f>ROUND(I291*H291,2)</f>
        <v>0</v>
      </c>
      <c r="BL291" s="12" t="s">
        <v>116</v>
      </c>
      <c r="BM291" s="12" t="s">
        <v>569</v>
      </c>
    </row>
    <row r="292" spans="2:65" s="1" customFormat="1">
      <c r="B292" s="29"/>
      <c r="C292" s="30"/>
      <c r="D292" s="182" t="s">
        <v>118</v>
      </c>
      <c r="E292" s="30"/>
      <c r="F292" s="183" t="s">
        <v>570</v>
      </c>
      <c r="G292" s="30"/>
      <c r="H292" s="30"/>
      <c r="I292" s="98"/>
      <c r="J292" s="30"/>
      <c r="K292" s="30"/>
      <c r="L292" s="33"/>
      <c r="M292" s="184"/>
      <c r="N292" s="55"/>
      <c r="O292" s="55"/>
      <c r="P292" s="55"/>
      <c r="Q292" s="55"/>
      <c r="R292" s="55"/>
      <c r="S292" s="55"/>
      <c r="T292" s="56"/>
      <c r="AT292" s="12" t="s">
        <v>118</v>
      </c>
      <c r="AU292" s="12" t="s">
        <v>78</v>
      </c>
    </row>
    <row r="293" spans="2:65" s="1" customFormat="1" ht="16.5" customHeight="1">
      <c r="B293" s="29"/>
      <c r="C293" s="186" t="s">
        <v>571</v>
      </c>
      <c r="D293" s="186" t="s">
        <v>546</v>
      </c>
      <c r="E293" s="187" t="s">
        <v>572</v>
      </c>
      <c r="F293" s="188" t="s">
        <v>573</v>
      </c>
      <c r="G293" s="189" t="s">
        <v>188</v>
      </c>
      <c r="H293" s="190">
        <v>1800</v>
      </c>
      <c r="I293" s="191">
        <v>2320</v>
      </c>
      <c r="J293" s="192">
        <f>ROUND(I293*H293,2)</f>
        <v>4176000</v>
      </c>
      <c r="K293" s="188" t="s">
        <v>115</v>
      </c>
      <c r="L293" s="193"/>
      <c r="M293" s="194" t="s">
        <v>1</v>
      </c>
      <c r="N293" s="195" t="s">
        <v>40</v>
      </c>
      <c r="O293" s="55"/>
      <c r="P293" s="179">
        <f>O293*H293</f>
        <v>0</v>
      </c>
      <c r="Q293" s="179">
        <v>9.7000000000000003E-2</v>
      </c>
      <c r="R293" s="179">
        <f>Q293*H293</f>
        <v>174.6</v>
      </c>
      <c r="S293" s="179">
        <v>0</v>
      </c>
      <c r="T293" s="180">
        <f>S293*H293</f>
        <v>0</v>
      </c>
      <c r="AR293" s="12" t="s">
        <v>150</v>
      </c>
      <c r="AT293" s="12" t="s">
        <v>546</v>
      </c>
      <c r="AU293" s="12" t="s">
        <v>78</v>
      </c>
      <c r="AY293" s="12" t="s">
        <v>108</v>
      </c>
      <c r="BE293" s="181">
        <f>IF(N293="základní",J293,0)</f>
        <v>4176000</v>
      </c>
      <c r="BF293" s="181">
        <f>IF(N293="snížená",J293,0)</f>
        <v>0</v>
      </c>
      <c r="BG293" s="181">
        <f>IF(N293="zákl. přenesená",J293,0)</f>
        <v>0</v>
      </c>
      <c r="BH293" s="181">
        <f>IF(N293="sníž. přenesená",J293,0)</f>
        <v>0</v>
      </c>
      <c r="BI293" s="181">
        <f>IF(N293="nulová",J293,0)</f>
        <v>0</v>
      </c>
      <c r="BJ293" s="12" t="s">
        <v>76</v>
      </c>
      <c r="BK293" s="181">
        <f>ROUND(I293*H293,2)</f>
        <v>4176000</v>
      </c>
      <c r="BL293" s="12" t="s">
        <v>116</v>
      </c>
      <c r="BM293" s="12" t="s">
        <v>574</v>
      </c>
    </row>
    <row r="294" spans="2:65" s="1" customFormat="1">
      <c r="B294" s="29"/>
      <c r="C294" s="30"/>
      <c r="D294" s="182" t="s">
        <v>118</v>
      </c>
      <c r="E294" s="30"/>
      <c r="F294" s="183" t="s">
        <v>575</v>
      </c>
      <c r="G294" s="30"/>
      <c r="H294" s="30"/>
      <c r="I294" s="98"/>
      <c r="J294" s="30"/>
      <c r="K294" s="30"/>
      <c r="L294" s="33"/>
      <c r="M294" s="184"/>
      <c r="N294" s="55"/>
      <c r="O294" s="55"/>
      <c r="P294" s="55"/>
      <c r="Q294" s="55"/>
      <c r="R294" s="55"/>
      <c r="S294" s="55"/>
      <c r="T294" s="56"/>
      <c r="AT294" s="12" t="s">
        <v>118</v>
      </c>
      <c r="AU294" s="12" t="s">
        <v>78</v>
      </c>
    </row>
    <row r="295" spans="2:65" s="1" customFormat="1" ht="16.5" customHeight="1">
      <c r="B295" s="29"/>
      <c r="C295" s="186" t="s">
        <v>576</v>
      </c>
      <c r="D295" s="186" t="s">
        <v>546</v>
      </c>
      <c r="E295" s="187" t="s">
        <v>577</v>
      </c>
      <c r="F295" s="188" t="s">
        <v>578</v>
      </c>
      <c r="G295" s="189" t="s">
        <v>131</v>
      </c>
      <c r="H295" s="190">
        <v>51</v>
      </c>
      <c r="I295" s="191">
        <v>20000</v>
      </c>
      <c r="J295" s="192">
        <f>ROUND(I295*H295,2)</f>
        <v>1020000</v>
      </c>
      <c r="K295" s="188" t="s">
        <v>115</v>
      </c>
      <c r="L295" s="193"/>
      <c r="M295" s="194" t="s">
        <v>1</v>
      </c>
      <c r="N295" s="195" t="s">
        <v>40</v>
      </c>
      <c r="O295" s="55"/>
      <c r="P295" s="179">
        <f>O295*H295</f>
        <v>0</v>
      </c>
      <c r="Q295" s="179">
        <v>0.95499999999999996</v>
      </c>
      <c r="R295" s="179">
        <f>Q295*H295</f>
        <v>48.704999999999998</v>
      </c>
      <c r="S295" s="179">
        <v>0</v>
      </c>
      <c r="T295" s="180">
        <f>S295*H295</f>
        <v>0</v>
      </c>
      <c r="AR295" s="12" t="s">
        <v>150</v>
      </c>
      <c r="AT295" s="12" t="s">
        <v>546</v>
      </c>
      <c r="AU295" s="12" t="s">
        <v>78</v>
      </c>
      <c r="AY295" s="12" t="s">
        <v>108</v>
      </c>
      <c r="BE295" s="181">
        <f>IF(N295="základní",J295,0)</f>
        <v>1020000</v>
      </c>
      <c r="BF295" s="181">
        <f>IF(N295="snížená",J295,0)</f>
        <v>0</v>
      </c>
      <c r="BG295" s="181">
        <f>IF(N295="zákl. přenesená",J295,0)</f>
        <v>0</v>
      </c>
      <c r="BH295" s="181">
        <f>IF(N295="sníž. přenesená",J295,0)</f>
        <v>0</v>
      </c>
      <c r="BI295" s="181">
        <f>IF(N295="nulová",J295,0)</f>
        <v>0</v>
      </c>
      <c r="BJ295" s="12" t="s">
        <v>76</v>
      </c>
      <c r="BK295" s="181">
        <f>ROUND(I295*H295,2)</f>
        <v>1020000</v>
      </c>
      <c r="BL295" s="12" t="s">
        <v>116</v>
      </c>
      <c r="BM295" s="12" t="s">
        <v>579</v>
      </c>
    </row>
    <row r="296" spans="2:65" s="1" customFormat="1">
      <c r="B296" s="29"/>
      <c r="C296" s="30"/>
      <c r="D296" s="182" t="s">
        <v>118</v>
      </c>
      <c r="E296" s="30"/>
      <c r="F296" s="183" t="s">
        <v>580</v>
      </c>
      <c r="G296" s="30"/>
      <c r="H296" s="30"/>
      <c r="I296" s="98"/>
      <c r="J296" s="30"/>
      <c r="K296" s="30"/>
      <c r="L296" s="33"/>
      <c r="M296" s="184"/>
      <c r="N296" s="55"/>
      <c r="O296" s="55"/>
      <c r="P296" s="55"/>
      <c r="Q296" s="55"/>
      <c r="R296" s="55"/>
      <c r="S296" s="55"/>
      <c r="T296" s="56"/>
      <c r="AT296" s="12" t="s">
        <v>118</v>
      </c>
      <c r="AU296" s="12" t="s">
        <v>78</v>
      </c>
    </row>
    <row r="297" spans="2:65" s="1" customFormat="1" ht="16.5" customHeight="1">
      <c r="B297" s="29"/>
      <c r="C297" s="186" t="s">
        <v>581</v>
      </c>
      <c r="D297" s="186" t="s">
        <v>546</v>
      </c>
      <c r="E297" s="187" t="s">
        <v>582</v>
      </c>
      <c r="F297" s="188" t="s">
        <v>583</v>
      </c>
      <c r="G297" s="189" t="s">
        <v>188</v>
      </c>
      <c r="H297" s="190">
        <v>200</v>
      </c>
      <c r="I297" s="191">
        <v>1780</v>
      </c>
      <c r="J297" s="192">
        <f>ROUND(I297*H297,2)</f>
        <v>356000</v>
      </c>
      <c r="K297" s="188" t="s">
        <v>115</v>
      </c>
      <c r="L297" s="193"/>
      <c r="M297" s="194" t="s">
        <v>1</v>
      </c>
      <c r="N297" s="195" t="s">
        <v>40</v>
      </c>
      <c r="O297" s="55"/>
      <c r="P297" s="179">
        <f>O297*H297</f>
        <v>0</v>
      </c>
      <c r="Q297" s="179">
        <v>0.32705000000000001</v>
      </c>
      <c r="R297" s="179">
        <f>Q297*H297</f>
        <v>65.41</v>
      </c>
      <c r="S297" s="179">
        <v>0</v>
      </c>
      <c r="T297" s="180">
        <f>S297*H297</f>
        <v>0</v>
      </c>
      <c r="AR297" s="12" t="s">
        <v>150</v>
      </c>
      <c r="AT297" s="12" t="s">
        <v>546</v>
      </c>
      <c r="AU297" s="12" t="s">
        <v>78</v>
      </c>
      <c r="AY297" s="12" t="s">
        <v>108</v>
      </c>
      <c r="BE297" s="181">
        <f>IF(N297="základní",J297,0)</f>
        <v>356000</v>
      </c>
      <c r="BF297" s="181">
        <f>IF(N297="snížená",J297,0)</f>
        <v>0</v>
      </c>
      <c r="BG297" s="181">
        <f>IF(N297="zákl. přenesená",J297,0)</f>
        <v>0</v>
      </c>
      <c r="BH297" s="181">
        <f>IF(N297="sníž. přenesená",J297,0)</f>
        <v>0</v>
      </c>
      <c r="BI297" s="181">
        <f>IF(N297="nulová",J297,0)</f>
        <v>0</v>
      </c>
      <c r="BJ297" s="12" t="s">
        <v>76</v>
      </c>
      <c r="BK297" s="181">
        <f>ROUND(I297*H297,2)</f>
        <v>356000</v>
      </c>
      <c r="BL297" s="12" t="s">
        <v>116</v>
      </c>
      <c r="BM297" s="12" t="s">
        <v>584</v>
      </c>
    </row>
    <row r="298" spans="2:65" s="1" customFormat="1">
      <c r="B298" s="29"/>
      <c r="C298" s="30"/>
      <c r="D298" s="182" t="s">
        <v>118</v>
      </c>
      <c r="E298" s="30"/>
      <c r="F298" s="183" t="s">
        <v>585</v>
      </c>
      <c r="G298" s="30"/>
      <c r="H298" s="30"/>
      <c r="I298" s="98"/>
      <c r="J298" s="30"/>
      <c r="K298" s="30"/>
      <c r="L298" s="33"/>
      <c r="M298" s="184"/>
      <c r="N298" s="55"/>
      <c r="O298" s="55"/>
      <c r="P298" s="55"/>
      <c r="Q298" s="55"/>
      <c r="R298" s="55"/>
      <c r="S298" s="55"/>
      <c r="T298" s="56"/>
      <c r="AT298" s="12" t="s">
        <v>118</v>
      </c>
      <c r="AU298" s="12" t="s">
        <v>78</v>
      </c>
    </row>
    <row r="299" spans="2:65" s="1" customFormat="1" ht="16.5" customHeight="1">
      <c r="B299" s="29"/>
      <c r="C299" s="186" t="s">
        <v>586</v>
      </c>
      <c r="D299" s="186" t="s">
        <v>546</v>
      </c>
      <c r="E299" s="187" t="s">
        <v>587</v>
      </c>
      <c r="F299" s="188" t="s">
        <v>588</v>
      </c>
      <c r="G299" s="189" t="s">
        <v>188</v>
      </c>
      <c r="H299" s="190">
        <v>200</v>
      </c>
      <c r="I299" s="191">
        <v>1780</v>
      </c>
      <c r="J299" s="192">
        <f>ROUND(I299*H299,2)</f>
        <v>356000</v>
      </c>
      <c r="K299" s="188" t="s">
        <v>115</v>
      </c>
      <c r="L299" s="193"/>
      <c r="M299" s="194" t="s">
        <v>1</v>
      </c>
      <c r="N299" s="195" t="s">
        <v>40</v>
      </c>
      <c r="O299" s="55"/>
      <c r="P299" s="179">
        <f>O299*H299</f>
        <v>0</v>
      </c>
      <c r="Q299" s="179">
        <v>0.32700000000000001</v>
      </c>
      <c r="R299" s="179">
        <f>Q299*H299</f>
        <v>65.400000000000006</v>
      </c>
      <c r="S299" s="179">
        <v>0</v>
      </c>
      <c r="T299" s="180">
        <f>S299*H299</f>
        <v>0</v>
      </c>
      <c r="AR299" s="12" t="s">
        <v>150</v>
      </c>
      <c r="AT299" s="12" t="s">
        <v>546</v>
      </c>
      <c r="AU299" s="12" t="s">
        <v>78</v>
      </c>
      <c r="AY299" s="12" t="s">
        <v>108</v>
      </c>
      <c r="BE299" s="181">
        <f>IF(N299="základní",J299,0)</f>
        <v>356000</v>
      </c>
      <c r="BF299" s="181">
        <f>IF(N299="snížená",J299,0)</f>
        <v>0</v>
      </c>
      <c r="BG299" s="181">
        <f>IF(N299="zákl. přenesená",J299,0)</f>
        <v>0</v>
      </c>
      <c r="BH299" s="181">
        <f>IF(N299="sníž. přenesená",J299,0)</f>
        <v>0</v>
      </c>
      <c r="BI299" s="181">
        <f>IF(N299="nulová",J299,0)</f>
        <v>0</v>
      </c>
      <c r="BJ299" s="12" t="s">
        <v>76</v>
      </c>
      <c r="BK299" s="181">
        <f>ROUND(I299*H299,2)</f>
        <v>356000</v>
      </c>
      <c r="BL299" s="12" t="s">
        <v>116</v>
      </c>
      <c r="BM299" s="12" t="s">
        <v>589</v>
      </c>
    </row>
    <row r="300" spans="2:65" s="1" customFormat="1">
      <c r="B300" s="29"/>
      <c r="C300" s="30"/>
      <c r="D300" s="182" t="s">
        <v>118</v>
      </c>
      <c r="E300" s="30"/>
      <c r="F300" s="183" t="s">
        <v>590</v>
      </c>
      <c r="G300" s="30"/>
      <c r="H300" s="30"/>
      <c r="I300" s="98"/>
      <c r="J300" s="30"/>
      <c r="K300" s="30"/>
      <c r="L300" s="33"/>
      <c r="M300" s="184"/>
      <c r="N300" s="55"/>
      <c r="O300" s="55"/>
      <c r="P300" s="55"/>
      <c r="Q300" s="55"/>
      <c r="R300" s="55"/>
      <c r="S300" s="55"/>
      <c r="T300" s="56"/>
      <c r="AT300" s="12" t="s">
        <v>118</v>
      </c>
      <c r="AU300" s="12" t="s">
        <v>78</v>
      </c>
    </row>
    <row r="301" spans="2:65" s="1" customFormat="1" ht="16.5" customHeight="1">
      <c r="B301" s="29"/>
      <c r="C301" s="186" t="s">
        <v>591</v>
      </c>
      <c r="D301" s="186" t="s">
        <v>546</v>
      </c>
      <c r="E301" s="187" t="s">
        <v>592</v>
      </c>
      <c r="F301" s="188" t="s">
        <v>593</v>
      </c>
      <c r="G301" s="189" t="s">
        <v>188</v>
      </c>
      <c r="H301" s="190">
        <v>200</v>
      </c>
      <c r="I301" s="191">
        <v>3130</v>
      </c>
      <c r="J301" s="192">
        <f>ROUND(I301*H301,2)</f>
        <v>626000</v>
      </c>
      <c r="K301" s="188" t="s">
        <v>115</v>
      </c>
      <c r="L301" s="193"/>
      <c r="M301" s="194" t="s">
        <v>1</v>
      </c>
      <c r="N301" s="195" t="s">
        <v>40</v>
      </c>
      <c r="O301" s="55"/>
      <c r="P301" s="179">
        <f>O301*H301</f>
        <v>0</v>
      </c>
      <c r="Q301" s="179">
        <v>0.32729999999999998</v>
      </c>
      <c r="R301" s="179">
        <f>Q301*H301</f>
        <v>65.459999999999994</v>
      </c>
      <c r="S301" s="179">
        <v>0</v>
      </c>
      <c r="T301" s="180">
        <f>S301*H301</f>
        <v>0</v>
      </c>
      <c r="AR301" s="12" t="s">
        <v>150</v>
      </c>
      <c r="AT301" s="12" t="s">
        <v>546</v>
      </c>
      <c r="AU301" s="12" t="s">
        <v>78</v>
      </c>
      <c r="AY301" s="12" t="s">
        <v>108</v>
      </c>
      <c r="BE301" s="181">
        <f>IF(N301="základní",J301,0)</f>
        <v>626000</v>
      </c>
      <c r="BF301" s="181">
        <f>IF(N301="snížená",J301,0)</f>
        <v>0</v>
      </c>
      <c r="BG301" s="181">
        <f>IF(N301="zákl. přenesená",J301,0)</f>
        <v>0</v>
      </c>
      <c r="BH301" s="181">
        <f>IF(N301="sníž. přenesená",J301,0)</f>
        <v>0</v>
      </c>
      <c r="BI301" s="181">
        <f>IF(N301="nulová",J301,0)</f>
        <v>0</v>
      </c>
      <c r="BJ301" s="12" t="s">
        <v>76</v>
      </c>
      <c r="BK301" s="181">
        <f>ROUND(I301*H301,2)</f>
        <v>626000</v>
      </c>
      <c r="BL301" s="12" t="s">
        <v>116</v>
      </c>
      <c r="BM301" s="12" t="s">
        <v>594</v>
      </c>
    </row>
    <row r="302" spans="2:65" s="1" customFormat="1">
      <c r="B302" s="29"/>
      <c r="C302" s="30"/>
      <c r="D302" s="182" t="s">
        <v>118</v>
      </c>
      <c r="E302" s="30"/>
      <c r="F302" s="183" t="s">
        <v>595</v>
      </c>
      <c r="G302" s="30"/>
      <c r="H302" s="30"/>
      <c r="I302" s="98"/>
      <c r="J302" s="30"/>
      <c r="K302" s="30"/>
      <c r="L302" s="33"/>
      <c r="M302" s="184"/>
      <c r="N302" s="55"/>
      <c r="O302" s="55"/>
      <c r="P302" s="55"/>
      <c r="Q302" s="55"/>
      <c r="R302" s="55"/>
      <c r="S302" s="55"/>
      <c r="T302" s="56"/>
      <c r="AT302" s="12" t="s">
        <v>118</v>
      </c>
      <c r="AU302" s="12" t="s">
        <v>78</v>
      </c>
    </row>
    <row r="303" spans="2:65" s="1" customFormat="1" ht="16.5" customHeight="1">
      <c r="B303" s="29"/>
      <c r="C303" s="186" t="s">
        <v>596</v>
      </c>
      <c r="D303" s="186" t="s">
        <v>546</v>
      </c>
      <c r="E303" s="187" t="s">
        <v>597</v>
      </c>
      <c r="F303" s="188" t="s">
        <v>598</v>
      </c>
      <c r="G303" s="189" t="s">
        <v>188</v>
      </c>
      <c r="H303" s="190">
        <v>200</v>
      </c>
      <c r="I303" s="191">
        <v>2930</v>
      </c>
      <c r="J303" s="192">
        <f>ROUND(I303*H303,2)</f>
        <v>586000</v>
      </c>
      <c r="K303" s="188" t="s">
        <v>115</v>
      </c>
      <c r="L303" s="193"/>
      <c r="M303" s="194" t="s">
        <v>1</v>
      </c>
      <c r="N303" s="195" t="s">
        <v>40</v>
      </c>
      <c r="O303" s="55"/>
      <c r="P303" s="179">
        <f>O303*H303</f>
        <v>0</v>
      </c>
      <c r="Q303" s="179">
        <v>0.32729999999999998</v>
      </c>
      <c r="R303" s="179">
        <f>Q303*H303</f>
        <v>65.459999999999994</v>
      </c>
      <c r="S303" s="179">
        <v>0</v>
      </c>
      <c r="T303" s="180">
        <f>S303*H303</f>
        <v>0</v>
      </c>
      <c r="AR303" s="12" t="s">
        <v>150</v>
      </c>
      <c r="AT303" s="12" t="s">
        <v>546</v>
      </c>
      <c r="AU303" s="12" t="s">
        <v>78</v>
      </c>
      <c r="AY303" s="12" t="s">
        <v>108</v>
      </c>
      <c r="BE303" s="181">
        <f>IF(N303="základní",J303,0)</f>
        <v>586000</v>
      </c>
      <c r="BF303" s="181">
        <f>IF(N303="snížená",J303,0)</f>
        <v>0</v>
      </c>
      <c r="BG303" s="181">
        <f>IF(N303="zákl. přenesená",J303,0)</f>
        <v>0</v>
      </c>
      <c r="BH303" s="181">
        <f>IF(N303="sníž. přenesená",J303,0)</f>
        <v>0</v>
      </c>
      <c r="BI303" s="181">
        <f>IF(N303="nulová",J303,0)</f>
        <v>0</v>
      </c>
      <c r="BJ303" s="12" t="s">
        <v>76</v>
      </c>
      <c r="BK303" s="181">
        <f>ROUND(I303*H303,2)</f>
        <v>586000</v>
      </c>
      <c r="BL303" s="12" t="s">
        <v>116</v>
      </c>
      <c r="BM303" s="12" t="s">
        <v>599</v>
      </c>
    </row>
    <row r="304" spans="2:65" s="1" customFormat="1">
      <c r="B304" s="29"/>
      <c r="C304" s="30"/>
      <c r="D304" s="182" t="s">
        <v>118</v>
      </c>
      <c r="E304" s="30"/>
      <c r="F304" s="183" t="s">
        <v>600</v>
      </c>
      <c r="G304" s="30"/>
      <c r="H304" s="30"/>
      <c r="I304" s="98"/>
      <c r="J304" s="30"/>
      <c r="K304" s="30"/>
      <c r="L304" s="33"/>
      <c r="M304" s="184"/>
      <c r="N304" s="55"/>
      <c r="O304" s="55"/>
      <c r="P304" s="55"/>
      <c r="Q304" s="55"/>
      <c r="R304" s="55"/>
      <c r="S304" s="55"/>
      <c r="T304" s="56"/>
      <c r="AT304" s="12" t="s">
        <v>118</v>
      </c>
      <c r="AU304" s="12" t="s">
        <v>78</v>
      </c>
    </row>
    <row r="305" spans="2:65" s="1" customFormat="1" ht="16.5" customHeight="1">
      <c r="B305" s="29"/>
      <c r="C305" s="186" t="s">
        <v>601</v>
      </c>
      <c r="D305" s="186" t="s">
        <v>546</v>
      </c>
      <c r="E305" s="187" t="s">
        <v>602</v>
      </c>
      <c r="F305" s="188" t="s">
        <v>603</v>
      </c>
      <c r="G305" s="189" t="s">
        <v>188</v>
      </c>
      <c r="H305" s="190">
        <v>400</v>
      </c>
      <c r="I305" s="191">
        <v>180</v>
      </c>
      <c r="J305" s="192">
        <f>ROUND(I305*H305,2)</f>
        <v>72000</v>
      </c>
      <c r="K305" s="188" t="s">
        <v>115</v>
      </c>
      <c r="L305" s="193"/>
      <c r="M305" s="194" t="s">
        <v>1</v>
      </c>
      <c r="N305" s="195" t="s">
        <v>40</v>
      </c>
      <c r="O305" s="55"/>
      <c r="P305" s="179">
        <f>O305*H305</f>
        <v>0</v>
      </c>
      <c r="Q305" s="179">
        <v>0</v>
      </c>
      <c r="R305" s="179">
        <f>Q305*H305</f>
        <v>0</v>
      </c>
      <c r="S305" s="179">
        <v>0</v>
      </c>
      <c r="T305" s="180">
        <f>S305*H305</f>
        <v>0</v>
      </c>
      <c r="AR305" s="12" t="s">
        <v>150</v>
      </c>
      <c r="AT305" s="12" t="s">
        <v>546</v>
      </c>
      <c r="AU305" s="12" t="s">
        <v>78</v>
      </c>
      <c r="AY305" s="12" t="s">
        <v>108</v>
      </c>
      <c r="BE305" s="181">
        <f>IF(N305="základní",J305,0)</f>
        <v>72000</v>
      </c>
      <c r="BF305" s="181">
        <f>IF(N305="snížená",J305,0)</f>
        <v>0</v>
      </c>
      <c r="BG305" s="181">
        <f>IF(N305="zákl. přenesená",J305,0)</f>
        <v>0</v>
      </c>
      <c r="BH305" s="181">
        <f>IF(N305="sníž. přenesená",J305,0)</f>
        <v>0</v>
      </c>
      <c r="BI305" s="181">
        <f>IF(N305="nulová",J305,0)</f>
        <v>0</v>
      </c>
      <c r="BJ305" s="12" t="s">
        <v>76</v>
      </c>
      <c r="BK305" s="181">
        <f>ROUND(I305*H305,2)</f>
        <v>72000</v>
      </c>
      <c r="BL305" s="12" t="s">
        <v>116</v>
      </c>
      <c r="BM305" s="12" t="s">
        <v>604</v>
      </c>
    </row>
    <row r="306" spans="2:65" s="1" customFormat="1">
      <c r="B306" s="29"/>
      <c r="C306" s="30"/>
      <c r="D306" s="182" t="s">
        <v>118</v>
      </c>
      <c r="E306" s="30"/>
      <c r="F306" s="183" t="s">
        <v>605</v>
      </c>
      <c r="G306" s="30"/>
      <c r="H306" s="30"/>
      <c r="I306" s="98"/>
      <c r="J306" s="30"/>
      <c r="K306" s="30"/>
      <c r="L306" s="33"/>
      <c r="M306" s="184"/>
      <c r="N306" s="55"/>
      <c r="O306" s="55"/>
      <c r="P306" s="55"/>
      <c r="Q306" s="55"/>
      <c r="R306" s="55"/>
      <c r="S306" s="55"/>
      <c r="T306" s="56"/>
      <c r="AT306" s="12" t="s">
        <v>118</v>
      </c>
      <c r="AU306" s="12" t="s">
        <v>78</v>
      </c>
    </row>
    <row r="307" spans="2:65" s="1" customFormat="1" ht="16.5" customHeight="1">
      <c r="B307" s="29"/>
      <c r="C307" s="186" t="s">
        <v>606</v>
      </c>
      <c r="D307" s="186" t="s">
        <v>546</v>
      </c>
      <c r="E307" s="187" t="s">
        <v>607</v>
      </c>
      <c r="F307" s="188" t="s">
        <v>608</v>
      </c>
      <c r="G307" s="189" t="s">
        <v>188</v>
      </c>
      <c r="H307" s="190">
        <v>400</v>
      </c>
      <c r="I307" s="191">
        <v>450</v>
      </c>
      <c r="J307" s="192">
        <f>ROUND(I307*H307,2)</f>
        <v>180000</v>
      </c>
      <c r="K307" s="188" t="s">
        <v>115</v>
      </c>
      <c r="L307" s="193"/>
      <c r="M307" s="194" t="s">
        <v>1</v>
      </c>
      <c r="N307" s="195" t="s">
        <v>40</v>
      </c>
      <c r="O307" s="55"/>
      <c r="P307" s="179">
        <f>O307*H307</f>
        <v>0</v>
      </c>
      <c r="Q307" s="179">
        <v>0</v>
      </c>
      <c r="R307" s="179">
        <f>Q307*H307</f>
        <v>0</v>
      </c>
      <c r="S307" s="179">
        <v>0</v>
      </c>
      <c r="T307" s="180">
        <f>S307*H307</f>
        <v>0</v>
      </c>
      <c r="AR307" s="12" t="s">
        <v>150</v>
      </c>
      <c r="AT307" s="12" t="s">
        <v>546</v>
      </c>
      <c r="AU307" s="12" t="s">
        <v>78</v>
      </c>
      <c r="AY307" s="12" t="s">
        <v>108</v>
      </c>
      <c r="BE307" s="181">
        <f>IF(N307="základní",J307,0)</f>
        <v>180000</v>
      </c>
      <c r="BF307" s="181">
        <f>IF(N307="snížená",J307,0)</f>
        <v>0</v>
      </c>
      <c r="BG307" s="181">
        <f>IF(N307="zákl. přenesená",J307,0)</f>
        <v>0</v>
      </c>
      <c r="BH307" s="181">
        <f>IF(N307="sníž. přenesená",J307,0)</f>
        <v>0</v>
      </c>
      <c r="BI307" s="181">
        <f>IF(N307="nulová",J307,0)</f>
        <v>0</v>
      </c>
      <c r="BJ307" s="12" t="s">
        <v>76</v>
      </c>
      <c r="BK307" s="181">
        <f>ROUND(I307*H307,2)</f>
        <v>180000</v>
      </c>
      <c r="BL307" s="12" t="s">
        <v>116</v>
      </c>
      <c r="BM307" s="12" t="s">
        <v>609</v>
      </c>
    </row>
    <row r="308" spans="2:65" s="1" customFormat="1">
      <c r="B308" s="29"/>
      <c r="C308" s="30"/>
      <c r="D308" s="182" t="s">
        <v>118</v>
      </c>
      <c r="E308" s="30"/>
      <c r="F308" s="183" t="s">
        <v>610</v>
      </c>
      <c r="G308" s="30"/>
      <c r="H308" s="30"/>
      <c r="I308" s="98"/>
      <c r="J308" s="30"/>
      <c r="K308" s="30"/>
      <c r="L308" s="33"/>
      <c r="M308" s="184"/>
      <c r="N308" s="55"/>
      <c r="O308" s="55"/>
      <c r="P308" s="55"/>
      <c r="Q308" s="55"/>
      <c r="R308" s="55"/>
      <c r="S308" s="55"/>
      <c r="T308" s="56"/>
      <c r="AT308" s="12" t="s">
        <v>118</v>
      </c>
      <c r="AU308" s="12" t="s">
        <v>78</v>
      </c>
    </row>
    <row r="309" spans="2:65" s="1" customFormat="1" ht="16.5" customHeight="1">
      <c r="B309" s="29"/>
      <c r="C309" s="186" t="s">
        <v>611</v>
      </c>
      <c r="D309" s="186" t="s">
        <v>546</v>
      </c>
      <c r="E309" s="187" t="s">
        <v>612</v>
      </c>
      <c r="F309" s="188" t="s">
        <v>613</v>
      </c>
      <c r="G309" s="189" t="s">
        <v>188</v>
      </c>
      <c r="H309" s="190">
        <v>150</v>
      </c>
      <c r="I309" s="191">
        <v>200</v>
      </c>
      <c r="J309" s="192">
        <f>ROUND(I309*H309,2)</f>
        <v>30000</v>
      </c>
      <c r="K309" s="188" t="s">
        <v>115</v>
      </c>
      <c r="L309" s="193"/>
      <c r="M309" s="194" t="s">
        <v>1</v>
      </c>
      <c r="N309" s="195" t="s">
        <v>40</v>
      </c>
      <c r="O309" s="55"/>
      <c r="P309" s="179">
        <f>O309*H309</f>
        <v>0</v>
      </c>
      <c r="Q309" s="179">
        <v>0</v>
      </c>
      <c r="R309" s="179">
        <f>Q309*H309</f>
        <v>0</v>
      </c>
      <c r="S309" s="179">
        <v>0</v>
      </c>
      <c r="T309" s="180">
        <f>S309*H309</f>
        <v>0</v>
      </c>
      <c r="AR309" s="12" t="s">
        <v>150</v>
      </c>
      <c r="AT309" s="12" t="s">
        <v>546</v>
      </c>
      <c r="AU309" s="12" t="s">
        <v>78</v>
      </c>
      <c r="AY309" s="12" t="s">
        <v>108</v>
      </c>
      <c r="BE309" s="181">
        <f>IF(N309="základní",J309,0)</f>
        <v>30000</v>
      </c>
      <c r="BF309" s="181">
        <f>IF(N309="snížená",J309,0)</f>
        <v>0</v>
      </c>
      <c r="BG309" s="181">
        <f>IF(N309="zákl. přenesená",J309,0)</f>
        <v>0</v>
      </c>
      <c r="BH309" s="181">
        <f>IF(N309="sníž. přenesená",J309,0)</f>
        <v>0</v>
      </c>
      <c r="BI309" s="181">
        <f>IF(N309="nulová",J309,0)</f>
        <v>0</v>
      </c>
      <c r="BJ309" s="12" t="s">
        <v>76</v>
      </c>
      <c r="BK309" s="181">
        <f>ROUND(I309*H309,2)</f>
        <v>30000</v>
      </c>
      <c r="BL309" s="12" t="s">
        <v>116</v>
      </c>
      <c r="BM309" s="12" t="s">
        <v>614</v>
      </c>
    </row>
    <row r="310" spans="2:65" s="1" customFormat="1">
      <c r="B310" s="29"/>
      <c r="C310" s="30"/>
      <c r="D310" s="182" t="s">
        <v>118</v>
      </c>
      <c r="E310" s="30"/>
      <c r="F310" s="183" t="s">
        <v>615</v>
      </c>
      <c r="G310" s="30"/>
      <c r="H310" s="30"/>
      <c r="I310" s="98"/>
      <c r="J310" s="30"/>
      <c r="K310" s="30"/>
      <c r="L310" s="33"/>
      <c r="M310" s="184"/>
      <c r="N310" s="55"/>
      <c r="O310" s="55"/>
      <c r="P310" s="55"/>
      <c r="Q310" s="55"/>
      <c r="R310" s="55"/>
      <c r="S310" s="55"/>
      <c r="T310" s="56"/>
      <c r="AT310" s="12" t="s">
        <v>118</v>
      </c>
      <c r="AU310" s="12" t="s">
        <v>78</v>
      </c>
    </row>
    <row r="311" spans="2:65" s="1" customFormat="1" ht="16.5" customHeight="1">
      <c r="B311" s="29"/>
      <c r="C311" s="186" t="s">
        <v>616</v>
      </c>
      <c r="D311" s="186" t="s">
        <v>546</v>
      </c>
      <c r="E311" s="187" t="s">
        <v>617</v>
      </c>
      <c r="F311" s="188" t="s">
        <v>618</v>
      </c>
      <c r="G311" s="189" t="s">
        <v>188</v>
      </c>
      <c r="H311" s="190">
        <v>15</v>
      </c>
      <c r="I311" s="191">
        <v>200</v>
      </c>
      <c r="J311" s="192">
        <f>ROUND(I311*H311,2)</f>
        <v>3000</v>
      </c>
      <c r="K311" s="188" t="s">
        <v>115</v>
      </c>
      <c r="L311" s="193"/>
      <c r="M311" s="194" t="s">
        <v>1</v>
      </c>
      <c r="N311" s="195" t="s">
        <v>40</v>
      </c>
      <c r="O311" s="55"/>
      <c r="P311" s="179">
        <f>O311*H311</f>
        <v>0</v>
      </c>
      <c r="Q311" s="179">
        <v>0</v>
      </c>
      <c r="R311" s="179">
        <f>Q311*H311</f>
        <v>0</v>
      </c>
      <c r="S311" s="179">
        <v>0</v>
      </c>
      <c r="T311" s="180">
        <f>S311*H311</f>
        <v>0</v>
      </c>
      <c r="AR311" s="12" t="s">
        <v>150</v>
      </c>
      <c r="AT311" s="12" t="s">
        <v>546</v>
      </c>
      <c r="AU311" s="12" t="s">
        <v>78</v>
      </c>
      <c r="AY311" s="12" t="s">
        <v>108</v>
      </c>
      <c r="BE311" s="181">
        <f>IF(N311="základní",J311,0)</f>
        <v>3000</v>
      </c>
      <c r="BF311" s="181">
        <f>IF(N311="snížená",J311,0)</f>
        <v>0</v>
      </c>
      <c r="BG311" s="181">
        <f>IF(N311="zákl. přenesená",J311,0)</f>
        <v>0</v>
      </c>
      <c r="BH311" s="181">
        <f>IF(N311="sníž. přenesená",J311,0)</f>
        <v>0</v>
      </c>
      <c r="BI311" s="181">
        <f>IF(N311="nulová",J311,0)</f>
        <v>0</v>
      </c>
      <c r="BJ311" s="12" t="s">
        <v>76</v>
      </c>
      <c r="BK311" s="181">
        <f>ROUND(I311*H311,2)</f>
        <v>3000</v>
      </c>
      <c r="BL311" s="12" t="s">
        <v>116</v>
      </c>
      <c r="BM311" s="12" t="s">
        <v>619</v>
      </c>
    </row>
    <row r="312" spans="2:65" s="1" customFormat="1">
      <c r="B312" s="29"/>
      <c r="C312" s="30"/>
      <c r="D312" s="182" t="s">
        <v>118</v>
      </c>
      <c r="E312" s="30"/>
      <c r="F312" s="183" t="s">
        <v>620</v>
      </c>
      <c r="G312" s="30"/>
      <c r="H312" s="30"/>
      <c r="I312" s="98"/>
      <c r="J312" s="30"/>
      <c r="K312" s="30"/>
      <c r="L312" s="33"/>
      <c r="M312" s="184"/>
      <c r="N312" s="55"/>
      <c r="O312" s="55"/>
      <c r="P312" s="55"/>
      <c r="Q312" s="55"/>
      <c r="R312" s="55"/>
      <c r="S312" s="55"/>
      <c r="T312" s="56"/>
      <c r="AT312" s="12" t="s">
        <v>118</v>
      </c>
      <c r="AU312" s="12" t="s">
        <v>78</v>
      </c>
    </row>
    <row r="313" spans="2:65" s="1" customFormat="1" ht="16.5" customHeight="1">
      <c r="B313" s="29"/>
      <c r="C313" s="186" t="s">
        <v>621</v>
      </c>
      <c r="D313" s="186" t="s">
        <v>546</v>
      </c>
      <c r="E313" s="187" t="s">
        <v>622</v>
      </c>
      <c r="F313" s="188" t="s">
        <v>623</v>
      </c>
      <c r="G313" s="189" t="s">
        <v>188</v>
      </c>
      <c r="H313" s="190">
        <v>200</v>
      </c>
      <c r="I313" s="191">
        <v>200</v>
      </c>
      <c r="J313" s="192">
        <f>ROUND(I313*H313,2)</f>
        <v>40000</v>
      </c>
      <c r="K313" s="188" t="s">
        <v>115</v>
      </c>
      <c r="L313" s="193"/>
      <c r="M313" s="194" t="s">
        <v>1</v>
      </c>
      <c r="N313" s="195" t="s">
        <v>40</v>
      </c>
      <c r="O313" s="55"/>
      <c r="P313" s="179">
        <f>O313*H313</f>
        <v>0</v>
      </c>
      <c r="Q313" s="179">
        <v>0</v>
      </c>
      <c r="R313" s="179">
        <f>Q313*H313</f>
        <v>0</v>
      </c>
      <c r="S313" s="179">
        <v>0</v>
      </c>
      <c r="T313" s="180">
        <f>S313*H313</f>
        <v>0</v>
      </c>
      <c r="AR313" s="12" t="s">
        <v>150</v>
      </c>
      <c r="AT313" s="12" t="s">
        <v>546</v>
      </c>
      <c r="AU313" s="12" t="s">
        <v>78</v>
      </c>
      <c r="AY313" s="12" t="s">
        <v>108</v>
      </c>
      <c r="BE313" s="181">
        <f>IF(N313="základní",J313,0)</f>
        <v>40000</v>
      </c>
      <c r="BF313" s="181">
        <f>IF(N313="snížená",J313,0)</f>
        <v>0</v>
      </c>
      <c r="BG313" s="181">
        <f>IF(N313="zákl. přenesená",J313,0)</f>
        <v>0</v>
      </c>
      <c r="BH313" s="181">
        <f>IF(N313="sníž. přenesená",J313,0)</f>
        <v>0</v>
      </c>
      <c r="BI313" s="181">
        <f>IF(N313="nulová",J313,0)</f>
        <v>0</v>
      </c>
      <c r="BJ313" s="12" t="s">
        <v>76</v>
      </c>
      <c r="BK313" s="181">
        <f>ROUND(I313*H313,2)</f>
        <v>40000</v>
      </c>
      <c r="BL313" s="12" t="s">
        <v>116</v>
      </c>
      <c r="BM313" s="12" t="s">
        <v>624</v>
      </c>
    </row>
    <row r="314" spans="2:65" s="1" customFormat="1">
      <c r="B314" s="29"/>
      <c r="C314" s="30"/>
      <c r="D314" s="182" t="s">
        <v>118</v>
      </c>
      <c r="E314" s="30"/>
      <c r="F314" s="183" t="s">
        <v>625</v>
      </c>
      <c r="G314" s="30"/>
      <c r="H314" s="30"/>
      <c r="I314" s="98"/>
      <c r="J314" s="30"/>
      <c r="K314" s="30"/>
      <c r="L314" s="33"/>
      <c r="M314" s="184"/>
      <c r="N314" s="55"/>
      <c r="O314" s="55"/>
      <c r="P314" s="55"/>
      <c r="Q314" s="55"/>
      <c r="R314" s="55"/>
      <c r="S314" s="55"/>
      <c r="T314" s="56"/>
      <c r="AT314" s="12" t="s">
        <v>118</v>
      </c>
      <c r="AU314" s="12" t="s">
        <v>78</v>
      </c>
    </row>
    <row r="315" spans="2:65" s="1" customFormat="1" ht="16.5" customHeight="1">
      <c r="B315" s="29"/>
      <c r="C315" s="186" t="s">
        <v>626</v>
      </c>
      <c r="D315" s="186" t="s">
        <v>546</v>
      </c>
      <c r="E315" s="187" t="s">
        <v>627</v>
      </c>
      <c r="F315" s="188" t="s">
        <v>628</v>
      </c>
      <c r="G315" s="189" t="s">
        <v>188</v>
      </c>
      <c r="H315" s="190">
        <v>220</v>
      </c>
      <c r="I315" s="191">
        <v>130</v>
      </c>
      <c r="J315" s="192">
        <f>ROUND(I315*H315,2)</f>
        <v>28600</v>
      </c>
      <c r="K315" s="188" t="s">
        <v>115</v>
      </c>
      <c r="L315" s="193"/>
      <c r="M315" s="194" t="s">
        <v>1</v>
      </c>
      <c r="N315" s="195" t="s">
        <v>40</v>
      </c>
      <c r="O315" s="55"/>
      <c r="P315" s="179">
        <f>O315*H315</f>
        <v>0</v>
      </c>
      <c r="Q315" s="179">
        <v>1.1100000000000001E-3</v>
      </c>
      <c r="R315" s="179">
        <f>Q315*H315</f>
        <v>0.24420000000000003</v>
      </c>
      <c r="S315" s="179">
        <v>0</v>
      </c>
      <c r="T315" s="180">
        <f>S315*H315</f>
        <v>0</v>
      </c>
      <c r="AR315" s="12" t="s">
        <v>150</v>
      </c>
      <c r="AT315" s="12" t="s">
        <v>546</v>
      </c>
      <c r="AU315" s="12" t="s">
        <v>78</v>
      </c>
      <c r="AY315" s="12" t="s">
        <v>108</v>
      </c>
      <c r="BE315" s="181">
        <f>IF(N315="základní",J315,0)</f>
        <v>28600</v>
      </c>
      <c r="BF315" s="181">
        <f>IF(N315="snížená",J315,0)</f>
        <v>0</v>
      </c>
      <c r="BG315" s="181">
        <f>IF(N315="zákl. přenesená",J315,0)</f>
        <v>0</v>
      </c>
      <c r="BH315" s="181">
        <f>IF(N315="sníž. přenesená",J315,0)</f>
        <v>0</v>
      </c>
      <c r="BI315" s="181">
        <f>IF(N315="nulová",J315,0)</f>
        <v>0</v>
      </c>
      <c r="BJ315" s="12" t="s">
        <v>76</v>
      </c>
      <c r="BK315" s="181">
        <f>ROUND(I315*H315,2)</f>
        <v>28600</v>
      </c>
      <c r="BL315" s="12" t="s">
        <v>116</v>
      </c>
      <c r="BM315" s="12" t="s">
        <v>629</v>
      </c>
    </row>
    <row r="316" spans="2:65" s="1" customFormat="1">
      <c r="B316" s="29"/>
      <c r="C316" s="30"/>
      <c r="D316" s="182" t="s">
        <v>118</v>
      </c>
      <c r="E316" s="30"/>
      <c r="F316" s="183" t="s">
        <v>630</v>
      </c>
      <c r="G316" s="30"/>
      <c r="H316" s="30"/>
      <c r="I316" s="98"/>
      <c r="J316" s="30"/>
      <c r="K316" s="30"/>
      <c r="L316" s="33"/>
      <c r="M316" s="184"/>
      <c r="N316" s="55"/>
      <c r="O316" s="55"/>
      <c r="P316" s="55"/>
      <c r="Q316" s="55"/>
      <c r="R316" s="55"/>
      <c r="S316" s="55"/>
      <c r="T316" s="56"/>
      <c r="AT316" s="12" t="s">
        <v>118</v>
      </c>
      <c r="AU316" s="12" t="s">
        <v>78</v>
      </c>
    </row>
    <row r="317" spans="2:65" s="1" customFormat="1" ht="16.5" customHeight="1">
      <c r="B317" s="29"/>
      <c r="C317" s="186" t="s">
        <v>631</v>
      </c>
      <c r="D317" s="186" t="s">
        <v>546</v>
      </c>
      <c r="E317" s="187" t="s">
        <v>632</v>
      </c>
      <c r="F317" s="188" t="s">
        <v>633</v>
      </c>
      <c r="G317" s="189" t="s">
        <v>188</v>
      </c>
      <c r="H317" s="190">
        <v>2000</v>
      </c>
      <c r="I317" s="191">
        <v>67.8</v>
      </c>
      <c r="J317" s="192">
        <f>ROUND(I317*H317,2)</f>
        <v>135600</v>
      </c>
      <c r="K317" s="188" t="s">
        <v>115</v>
      </c>
      <c r="L317" s="193"/>
      <c r="M317" s="194" t="s">
        <v>1</v>
      </c>
      <c r="N317" s="195" t="s">
        <v>40</v>
      </c>
      <c r="O317" s="55"/>
      <c r="P317" s="179">
        <f>O317*H317</f>
        <v>0</v>
      </c>
      <c r="Q317" s="179">
        <v>1.23E-3</v>
      </c>
      <c r="R317" s="179">
        <f>Q317*H317</f>
        <v>2.46</v>
      </c>
      <c r="S317" s="179">
        <v>0</v>
      </c>
      <c r="T317" s="180">
        <f>S317*H317</f>
        <v>0</v>
      </c>
      <c r="AR317" s="12" t="s">
        <v>150</v>
      </c>
      <c r="AT317" s="12" t="s">
        <v>546</v>
      </c>
      <c r="AU317" s="12" t="s">
        <v>78</v>
      </c>
      <c r="AY317" s="12" t="s">
        <v>108</v>
      </c>
      <c r="BE317" s="181">
        <f>IF(N317="základní",J317,0)</f>
        <v>135600</v>
      </c>
      <c r="BF317" s="181">
        <f>IF(N317="snížená",J317,0)</f>
        <v>0</v>
      </c>
      <c r="BG317" s="181">
        <f>IF(N317="zákl. přenesená",J317,0)</f>
        <v>0</v>
      </c>
      <c r="BH317" s="181">
        <f>IF(N317="sníž. přenesená",J317,0)</f>
        <v>0</v>
      </c>
      <c r="BI317" s="181">
        <f>IF(N317="nulová",J317,0)</f>
        <v>0</v>
      </c>
      <c r="BJ317" s="12" t="s">
        <v>76</v>
      </c>
      <c r="BK317" s="181">
        <f>ROUND(I317*H317,2)</f>
        <v>135600</v>
      </c>
      <c r="BL317" s="12" t="s">
        <v>116</v>
      </c>
      <c r="BM317" s="12" t="s">
        <v>634</v>
      </c>
    </row>
    <row r="318" spans="2:65" s="1" customFormat="1">
      <c r="B318" s="29"/>
      <c r="C318" s="30"/>
      <c r="D318" s="182" t="s">
        <v>118</v>
      </c>
      <c r="E318" s="30"/>
      <c r="F318" s="183" t="s">
        <v>635</v>
      </c>
      <c r="G318" s="30"/>
      <c r="H318" s="30"/>
      <c r="I318" s="98"/>
      <c r="J318" s="30"/>
      <c r="K318" s="30"/>
      <c r="L318" s="33"/>
      <c r="M318" s="184"/>
      <c r="N318" s="55"/>
      <c r="O318" s="55"/>
      <c r="P318" s="55"/>
      <c r="Q318" s="55"/>
      <c r="R318" s="55"/>
      <c r="S318" s="55"/>
      <c r="T318" s="56"/>
      <c r="AT318" s="12" t="s">
        <v>118</v>
      </c>
      <c r="AU318" s="12" t="s">
        <v>78</v>
      </c>
    </row>
    <row r="319" spans="2:65" s="1" customFormat="1" ht="16.5" customHeight="1">
      <c r="B319" s="29"/>
      <c r="C319" s="186" t="s">
        <v>636</v>
      </c>
      <c r="D319" s="186" t="s">
        <v>546</v>
      </c>
      <c r="E319" s="187" t="s">
        <v>637</v>
      </c>
      <c r="F319" s="188" t="s">
        <v>638</v>
      </c>
      <c r="G319" s="189" t="s">
        <v>188</v>
      </c>
      <c r="H319" s="190">
        <v>3000</v>
      </c>
      <c r="I319" s="191">
        <v>6.4</v>
      </c>
      <c r="J319" s="192">
        <f>ROUND(I319*H319,2)</f>
        <v>19200</v>
      </c>
      <c r="K319" s="188" t="s">
        <v>115</v>
      </c>
      <c r="L319" s="193"/>
      <c r="M319" s="194" t="s">
        <v>1</v>
      </c>
      <c r="N319" s="195" t="s">
        <v>40</v>
      </c>
      <c r="O319" s="55"/>
      <c r="P319" s="179">
        <f>O319*H319</f>
        <v>0</v>
      </c>
      <c r="Q319" s="179">
        <v>9.0000000000000006E-5</v>
      </c>
      <c r="R319" s="179">
        <f>Q319*H319</f>
        <v>0.27</v>
      </c>
      <c r="S319" s="179">
        <v>0</v>
      </c>
      <c r="T319" s="180">
        <f>S319*H319</f>
        <v>0</v>
      </c>
      <c r="AR319" s="12" t="s">
        <v>150</v>
      </c>
      <c r="AT319" s="12" t="s">
        <v>546</v>
      </c>
      <c r="AU319" s="12" t="s">
        <v>78</v>
      </c>
      <c r="AY319" s="12" t="s">
        <v>108</v>
      </c>
      <c r="BE319" s="181">
        <f>IF(N319="základní",J319,0)</f>
        <v>19200</v>
      </c>
      <c r="BF319" s="181">
        <f>IF(N319="snížená",J319,0)</f>
        <v>0</v>
      </c>
      <c r="BG319" s="181">
        <f>IF(N319="zákl. přenesená",J319,0)</f>
        <v>0</v>
      </c>
      <c r="BH319" s="181">
        <f>IF(N319="sníž. přenesená",J319,0)</f>
        <v>0</v>
      </c>
      <c r="BI319" s="181">
        <f>IF(N319="nulová",J319,0)</f>
        <v>0</v>
      </c>
      <c r="BJ319" s="12" t="s">
        <v>76</v>
      </c>
      <c r="BK319" s="181">
        <f>ROUND(I319*H319,2)</f>
        <v>19200</v>
      </c>
      <c r="BL319" s="12" t="s">
        <v>116</v>
      </c>
      <c r="BM319" s="12" t="s">
        <v>639</v>
      </c>
    </row>
    <row r="320" spans="2:65" s="1" customFormat="1">
      <c r="B320" s="29"/>
      <c r="C320" s="30"/>
      <c r="D320" s="182" t="s">
        <v>118</v>
      </c>
      <c r="E320" s="30"/>
      <c r="F320" s="183" t="s">
        <v>640</v>
      </c>
      <c r="G320" s="30"/>
      <c r="H320" s="30"/>
      <c r="I320" s="98"/>
      <c r="J320" s="30"/>
      <c r="K320" s="30"/>
      <c r="L320" s="33"/>
      <c r="M320" s="184"/>
      <c r="N320" s="55"/>
      <c r="O320" s="55"/>
      <c r="P320" s="55"/>
      <c r="Q320" s="55"/>
      <c r="R320" s="55"/>
      <c r="S320" s="55"/>
      <c r="T320" s="56"/>
      <c r="AT320" s="12" t="s">
        <v>118</v>
      </c>
      <c r="AU320" s="12" t="s">
        <v>78</v>
      </c>
    </row>
    <row r="321" spans="2:65" s="1" customFormat="1" ht="16.5" customHeight="1">
      <c r="B321" s="29"/>
      <c r="C321" s="186" t="s">
        <v>641</v>
      </c>
      <c r="D321" s="186" t="s">
        <v>546</v>
      </c>
      <c r="E321" s="187" t="s">
        <v>642</v>
      </c>
      <c r="F321" s="188" t="s">
        <v>643</v>
      </c>
      <c r="G321" s="189" t="s">
        <v>188</v>
      </c>
      <c r="H321" s="190">
        <v>1000</v>
      </c>
      <c r="I321" s="191">
        <v>23.4</v>
      </c>
      <c r="J321" s="192">
        <f>ROUND(I321*H321,2)</f>
        <v>23400</v>
      </c>
      <c r="K321" s="188" t="s">
        <v>115</v>
      </c>
      <c r="L321" s="193"/>
      <c r="M321" s="194" t="s">
        <v>1</v>
      </c>
      <c r="N321" s="195" t="s">
        <v>40</v>
      </c>
      <c r="O321" s="55"/>
      <c r="P321" s="179">
        <f>O321*H321</f>
        <v>0</v>
      </c>
      <c r="Q321" s="179">
        <v>4.0999999999999999E-4</v>
      </c>
      <c r="R321" s="179">
        <f>Q321*H321</f>
        <v>0.41</v>
      </c>
      <c r="S321" s="179">
        <v>0</v>
      </c>
      <c r="T321" s="180">
        <f>S321*H321</f>
        <v>0</v>
      </c>
      <c r="AR321" s="12" t="s">
        <v>150</v>
      </c>
      <c r="AT321" s="12" t="s">
        <v>546</v>
      </c>
      <c r="AU321" s="12" t="s">
        <v>78</v>
      </c>
      <c r="AY321" s="12" t="s">
        <v>108</v>
      </c>
      <c r="BE321" s="181">
        <f>IF(N321="základní",J321,0)</f>
        <v>23400</v>
      </c>
      <c r="BF321" s="181">
        <f>IF(N321="snížená",J321,0)</f>
        <v>0</v>
      </c>
      <c r="BG321" s="181">
        <f>IF(N321="zákl. přenesená",J321,0)</f>
        <v>0</v>
      </c>
      <c r="BH321" s="181">
        <f>IF(N321="sníž. přenesená",J321,0)</f>
        <v>0</v>
      </c>
      <c r="BI321" s="181">
        <f>IF(N321="nulová",J321,0)</f>
        <v>0</v>
      </c>
      <c r="BJ321" s="12" t="s">
        <v>76</v>
      </c>
      <c r="BK321" s="181">
        <f>ROUND(I321*H321,2)</f>
        <v>23400</v>
      </c>
      <c r="BL321" s="12" t="s">
        <v>116</v>
      </c>
      <c r="BM321" s="12" t="s">
        <v>644</v>
      </c>
    </row>
    <row r="322" spans="2:65" s="1" customFormat="1">
      <c r="B322" s="29"/>
      <c r="C322" s="30"/>
      <c r="D322" s="182" t="s">
        <v>118</v>
      </c>
      <c r="E322" s="30"/>
      <c r="F322" s="183" t="s">
        <v>645</v>
      </c>
      <c r="G322" s="30"/>
      <c r="H322" s="30"/>
      <c r="I322" s="98"/>
      <c r="J322" s="30"/>
      <c r="K322" s="30"/>
      <c r="L322" s="33"/>
      <c r="M322" s="184"/>
      <c r="N322" s="55"/>
      <c r="O322" s="55"/>
      <c r="P322" s="55"/>
      <c r="Q322" s="55"/>
      <c r="R322" s="55"/>
      <c r="S322" s="55"/>
      <c r="T322" s="56"/>
      <c r="AT322" s="12" t="s">
        <v>118</v>
      </c>
      <c r="AU322" s="12" t="s">
        <v>78</v>
      </c>
    </row>
    <row r="323" spans="2:65" s="1" customFormat="1" ht="16.5" customHeight="1">
      <c r="B323" s="29"/>
      <c r="C323" s="186" t="s">
        <v>646</v>
      </c>
      <c r="D323" s="186" t="s">
        <v>546</v>
      </c>
      <c r="E323" s="187" t="s">
        <v>647</v>
      </c>
      <c r="F323" s="188" t="s">
        <v>648</v>
      </c>
      <c r="G323" s="189" t="s">
        <v>188</v>
      </c>
      <c r="H323" s="190">
        <v>1000</v>
      </c>
      <c r="I323" s="191">
        <v>29.4</v>
      </c>
      <c r="J323" s="192">
        <f>ROUND(I323*H323,2)</f>
        <v>29400</v>
      </c>
      <c r="K323" s="188" t="s">
        <v>115</v>
      </c>
      <c r="L323" s="193"/>
      <c r="M323" s="194" t="s">
        <v>1</v>
      </c>
      <c r="N323" s="195" t="s">
        <v>40</v>
      </c>
      <c r="O323" s="55"/>
      <c r="P323" s="179">
        <f>O323*H323</f>
        <v>0</v>
      </c>
      <c r="Q323" s="179">
        <v>5.1999999999999995E-4</v>
      </c>
      <c r="R323" s="179">
        <f>Q323*H323</f>
        <v>0.51999999999999991</v>
      </c>
      <c r="S323" s="179">
        <v>0</v>
      </c>
      <c r="T323" s="180">
        <f>S323*H323</f>
        <v>0</v>
      </c>
      <c r="AR323" s="12" t="s">
        <v>150</v>
      </c>
      <c r="AT323" s="12" t="s">
        <v>546</v>
      </c>
      <c r="AU323" s="12" t="s">
        <v>78</v>
      </c>
      <c r="AY323" s="12" t="s">
        <v>108</v>
      </c>
      <c r="BE323" s="181">
        <f>IF(N323="základní",J323,0)</f>
        <v>29400</v>
      </c>
      <c r="BF323" s="181">
        <f>IF(N323="snížená",J323,0)</f>
        <v>0</v>
      </c>
      <c r="BG323" s="181">
        <f>IF(N323="zákl. přenesená",J323,0)</f>
        <v>0</v>
      </c>
      <c r="BH323" s="181">
        <f>IF(N323="sníž. přenesená",J323,0)</f>
        <v>0</v>
      </c>
      <c r="BI323" s="181">
        <f>IF(N323="nulová",J323,0)</f>
        <v>0</v>
      </c>
      <c r="BJ323" s="12" t="s">
        <v>76</v>
      </c>
      <c r="BK323" s="181">
        <f>ROUND(I323*H323,2)</f>
        <v>29400</v>
      </c>
      <c r="BL323" s="12" t="s">
        <v>116</v>
      </c>
      <c r="BM323" s="12" t="s">
        <v>649</v>
      </c>
    </row>
    <row r="324" spans="2:65" s="1" customFormat="1">
      <c r="B324" s="29"/>
      <c r="C324" s="30"/>
      <c r="D324" s="182" t="s">
        <v>118</v>
      </c>
      <c r="E324" s="30"/>
      <c r="F324" s="183" t="s">
        <v>650</v>
      </c>
      <c r="G324" s="30"/>
      <c r="H324" s="30"/>
      <c r="I324" s="98"/>
      <c r="J324" s="30"/>
      <c r="K324" s="30"/>
      <c r="L324" s="33"/>
      <c r="M324" s="184"/>
      <c r="N324" s="55"/>
      <c r="O324" s="55"/>
      <c r="P324" s="55"/>
      <c r="Q324" s="55"/>
      <c r="R324" s="55"/>
      <c r="S324" s="55"/>
      <c r="T324" s="56"/>
      <c r="AT324" s="12" t="s">
        <v>118</v>
      </c>
      <c r="AU324" s="12" t="s">
        <v>78</v>
      </c>
    </row>
    <row r="325" spans="2:65" s="1" customFormat="1" ht="16.5" customHeight="1">
      <c r="B325" s="29"/>
      <c r="C325" s="186" t="s">
        <v>651</v>
      </c>
      <c r="D325" s="186" t="s">
        <v>546</v>
      </c>
      <c r="E325" s="187" t="s">
        <v>652</v>
      </c>
      <c r="F325" s="188" t="s">
        <v>653</v>
      </c>
      <c r="G325" s="189" t="s">
        <v>188</v>
      </c>
      <c r="H325" s="190">
        <v>1000</v>
      </c>
      <c r="I325" s="191">
        <v>34.4</v>
      </c>
      <c r="J325" s="192">
        <f>ROUND(I325*H325,2)</f>
        <v>34400</v>
      </c>
      <c r="K325" s="188" t="s">
        <v>115</v>
      </c>
      <c r="L325" s="193"/>
      <c r="M325" s="194" t="s">
        <v>1</v>
      </c>
      <c r="N325" s="195" t="s">
        <v>40</v>
      </c>
      <c r="O325" s="55"/>
      <c r="P325" s="179">
        <f>O325*H325</f>
        <v>0</v>
      </c>
      <c r="Q325" s="179">
        <v>5.6999999999999998E-4</v>
      </c>
      <c r="R325" s="179">
        <f>Q325*H325</f>
        <v>0.56999999999999995</v>
      </c>
      <c r="S325" s="179">
        <v>0</v>
      </c>
      <c r="T325" s="180">
        <f>S325*H325</f>
        <v>0</v>
      </c>
      <c r="AR325" s="12" t="s">
        <v>150</v>
      </c>
      <c r="AT325" s="12" t="s">
        <v>546</v>
      </c>
      <c r="AU325" s="12" t="s">
        <v>78</v>
      </c>
      <c r="AY325" s="12" t="s">
        <v>108</v>
      </c>
      <c r="BE325" s="181">
        <f>IF(N325="základní",J325,0)</f>
        <v>34400</v>
      </c>
      <c r="BF325" s="181">
        <f>IF(N325="snížená",J325,0)</f>
        <v>0</v>
      </c>
      <c r="BG325" s="181">
        <f>IF(N325="zákl. přenesená",J325,0)</f>
        <v>0</v>
      </c>
      <c r="BH325" s="181">
        <f>IF(N325="sníž. přenesená",J325,0)</f>
        <v>0</v>
      </c>
      <c r="BI325" s="181">
        <f>IF(N325="nulová",J325,0)</f>
        <v>0</v>
      </c>
      <c r="BJ325" s="12" t="s">
        <v>76</v>
      </c>
      <c r="BK325" s="181">
        <f>ROUND(I325*H325,2)</f>
        <v>34400</v>
      </c>
      <c r="BL325" s="12" t="s">
        <v>116</v>
      </c>
      <c r="BM325" s="12" t="s">
        <v>654</v>
      </c>
    </row>
    <row r="326" spans="2:65" s="1" customFormat="1">
      <c r="B326" s="29"/>
      <c r="C326" s="30"/>
      <c r="D326" s="182" t="s">
        <v>118</v>
      </c>
      <c r="E326" s="30"/>
      <c r="F326" s="183" t="s">
        <v>655</v>
      </c>
      <c r="G326" s="30"/>
      <c r="H326" s="30"/>
      <c r="I326" s="98"/>
      <c r="J326" s="30"/>
      <c r="K326" s="30"/>
      <c r="L326" s="33"/>
      <c r="M326" s="184"/>
      <c r="N326" s="55"/>
      <c r="O326" s="55"/>
      <c r="P326" s="55"/>
      <c r="Q326" s="55"/>
      <c r="R326" s="55"/>
      <c r="S326" s="55"/>
      <c r="T326" s="56"/>
      <c r="AT326" s="12" t="s">
        <v>118</v>
      </c>
      <c r="AU326" s="12" t="s">
        <v>78</v>
      </c>
    </row>
    <row r="327" spans="2:65" s="1" customFormat="1" ht="16.5" customHeight="1">
      <c r="B327" s="29"/>
      <c r="C327" s="186" t="s">
        <v>656</v>
      </c>
      <c r="D327" s="186" t="s">
        <v>546</v>
      </c>
      <c r="E327" s="187" t="s">
        <v>657</v>
      </c>
      <c r="F327" s="188" t="s">
        <v>658</v>
      </c>
      <c r="G327" s="189" t="s">
        <v>188</v>
      </c>
      <c r="H327" s="190">
        <v>500</v>
      </c>
      <c r="I327" s="191">
        <v>8.6999999999999993</v>
      </c>
      <c r="J327" s="192">
        <f>ROUND(I327*H327,2)</f>
        <v>4350</v>
      </c>
      <c r="K327" s="188" t="s">
        <v>115</v>
      </c>
      <c r="L327" s="193"/>
      <c r="M327" s="194" t="s">
        <v>1</v>
      </c>
      <c r="N327" s="195" t="s">
        <v>40</v>
      </c>
      <c r="O327" s="55"/>
      <c r="P327" s="179">
        <f>O327*H327</f>
        <v>0</v>
      </c>
      <c r="Q327" s="179">
        <v>1.4999999999999999E-4</v>
      </c>
      <c r="R327" s="179">
        <f>Q327*H327</f>
        <v>7.4999999999999997E-2</v>
      </c>
      <c r="S327" s="179">
        <v>0</v>
      </c>
      <c r="T327" s="180">
        <f>S327*H327</f>
        <v>0</v>
      </c>
      <c r="AR327" s="12" t="s">
        <v>150</v>
      </c>
      <c r="AT327" s="12" t="s">
        <v>546</v>
      </c>
      <c r="AU327" s="12" t="s">
        <v>78</v>
      </c>
      <c r="AY327" s="12" t="s">
        <v>108</v>
      </c>
      <c r="BE327" s="181">
        <f>IF(N327="základní",J327,0)</f>
        <v>4350</v>
      </c>
      <c r="BF327" s="181">
        <f>IF(N327="snížená",J327,0)</f>
        <v>0</v>
      </c>
      <c r="BG327" s="181">
        <f>IF(N327="zákl. přenesená",J327,0)</f>
        <v>0</v>
      </c>
      <c r="BH327" s="181">
        <f>IF(N327="sníž. přenesená",J327,0)</f>
        <v>0</v>
      </c>
      <c r="BI327" s="181">
        <f>IF(N327="nulová",J327,0)</f>
        <v>0</v>
      </c>
      <c r="BJ327" s="12" t="s">
        <v>76</v>
      </c>
      <c r="BK327" s="181">
        <f>ROUND(I327*H327,2)</f>
        <v>4350</v>
      </c>
      <c r="BL327" s="12" t="s">
        <v>116</v>
      </c>
      <c r="BM327" s="12" t="s">
        <v>659</v>
      </c>
    </row>
    <row r="328" spans="2:65" s="1" customFormat="1">
      <c r="B328" s="29"/>
      <c r="C328" s="30"/>
      <c r="D328" s="182" t="s">
        <v>118</v>
      </c>
      <c r="E328" s="30"/>
      <c r="F328" s="183" t="s">
        <v>660</v>
      </c>
      <c r="G328" s="30"/>
      <c r="H328" s="30"/>
      <c r="I328" s="98"/>
      <c r="J328" s="30"/>
      <c r="K328" s="30"/>
      <c r="L328" s="33"/>
      <c r="M328" s="184"/>
      <c r="N328" s="55"/>
      <c r="O328" s="55"/>
      <c r="P328" s="55"/>
      <c r="Q328" s="55"/>
      <c r="R328" s="55"/>
      <c r="S328" s="55"/>
      <c r="T328" s="56"/>
      <c r="AT328" s="12" t="s">
        <v>118</v>
      </c>
      <c r="AU328" s="12" t="s">
        <v>78</v>
      </c>
    </row>
    <row r="329" spans="2:65" s="1" customFormat="1" ht="16.5" customHeight="1">
      <c r="B329" s="29"/>
      <c r="C329" s="186" t="s">
        <v>661</v>
      </c>
      <c r="D329" s="186" t="s">
        <v>546</v>
      </c>
      <c r="E329" s="187" t="s">
        <v>662</v>
      </c>
      <c r="F329" s="188" t="s">
        <v>663</v>
      </c>
      <c r="G329" s="189" t="s">
        <v>188</v>
      </c>
      <c r="H329" s="190">
        <v>250</v>
      </c>
      <c r="I329" s="191">
        <v>269.7</v>
      </c>
      <c r="J329" s="192">
        <f>ROUND(I329*H329,2)</f>
        <v>67425</v>
      </c>
      <c r="K329" s="188" t="s">
        <v>115</v>
      </c>
      <c r="L329" s="193"/>
      <c r="M329" s="194" t="s">
        <v>1</v>
      </c>
      <c r="N329" s="195" t="s">
        <v>40</v>
      </c>
      <c r="O329" s="55"/>
      <c r="P329" s="179">
        <f>O329*H329</f>
        <v>0</v>
      </c>
      <c r="Q329" s="179">
        <v>8.5199999999999998E-3</v>
      </c>
      <c r="R329" s="179">
        <f>Q329*H329</f>
        <v>2.13</v>
      </c>
      <c r="S329" s="179">
        <v>0</v>
      </c>
      <c r="T329" s="180">
        <f>S329*H329</f>
        <v>0</v>
      </c>
      <c r="AR329" s="12" t="s">
        <v>150</v>
      </c>
      <c r="AT329" s="12" t="s">
        <v>546</v>
      </c>
      <c r="AU329" s="12" t="s">
        <v>78</v>
      </c>
      <c r="AY329" s="12" t="s">
        <v>108</v>
      </c>
      <c r="BE329" s="181">
        <f>IF(N329="základní",J329,0)</f>
        <v>67425</v>
      </c>
      <c r="BF329" s="181">
        <f>IF(N329="snížená",J329,0)</f>
        <v>0</v>
      </c>
      <c r="BG329" s="181">
        <f>IF(N329="zákl. přenesená",J329,0)</f>
        <v>0</v>
      </c>
      <c r="BH329" s="181">
        <f>IF(N329="sníž. přenesená",J329,0)</f>
        <v>0</v>
      </c>
      <c r="BI329" s="181">
        <f>IF(N329="nulová",J329,0)</f>
        <v>0</v>
      </c>
      <c r="BJ329" s="12" t="s">
        <v>76</v>
      </c>
      <c r="BK329" s="181">
        <f>ROUND(I329*H329,2)</f>
        <v>67425</v>
      </c>
      <c r="BL329" s="12" t="s">
        <v>116</v>
      </c>
      <c r="BM329" s="12" t="s">
        <v>664</v>
      </c>
    </row>
    <row r="330" spans="2:65" s="1" customFormat="1">
      <c r="B330" s="29"/>
      <c r="C330" s="30"/>
      <c r="D330" s="182" t="s">
        <v>118</v>
      </c>
      <c r="E330" s="30"/>
      <c r="F330" s="183" t="s">
        <v>665</v>
      </c>
      <c r="G330" s="30"/>
      <c r="H330" s="30"/>
      <c r="I330" s="98"/>
      <c r="J330" s="30"/>
      <c r="K330" s="30"/>
      <c r="L330" s="33"/>
      <c r="M330" s="184"/>
      <c r="N330" s="55"/>
      <c r="O330" s="55"/>
      <c r="P330" s="55"/>
      <c r="Q330" s="55"/>
      <c r="R330" s="55"/>
      <c r="S330" s="55"/>
      <c r="T330" s="56"/>
      <c r="AT330" s="12" t="s">
        <v>118</v>
      </c>
      <c r="AU330" s="12" t="s">
        <v>78</v>
      </c>
    </row>
    <row r="331" spans="2:65" s="1" customFormat="1" ht="16.5" customHeight="1">
      <c r="B331" s="29"/>
      <c r="C331" s="186" t="s">
        <v>666</v>
      </c>
      <c r="D331" s="186" t="s">
        <v>546</v>
      </c>
      <c r="E331" s="187" t="s">
        <v>667</v>
      </c>
      <c r="F331" s="188" t="s">
        <v>668</v>
      </c>
      <c r="G331" s="189" t="s">
        <v>188</v>
      </c>
      <c r="H331" s="190">
        <v>550</v>
      </c>
      <c r="I331" s="191">
        <v>241.5</v>
      </c>
      <c r="J331" s="192">
        <f>ROUND(I331*H331,2)</f>
        <v>132825</v>
      </c>
      <c r="K331" s="188" t="s">
        <v>115</v>
      </c>
      <c r="L331" s="193"/>
      <c r="M331" s="194" t="s">
        <v>1</v>
      </c>
      <c r="N331" s="195" t="s">
        <v>40</v>
      </c>
      <c r="O331" s="55"/>
      <c r="P331" s="179">
        <f>O331*H331</f>
        <v>0</v>
      </c>
      <c r="Q331" s="179">
        <v>7.4200000000000004E-3</v>
      </c>
      <c r="R331" s="179">
        <f>Q331*H331</f>
        <v>4.0810000000000004</v>
      </c>
      <c r="S331" s="179">
        <v>0</v>
      </c>
      <c r="T331" s="180">
        <f>S331*H331</f>
        <v>0</v>
      </c>
      <c r="AR331" s="12" t="s">
        <v>150</v>
      </c>
      <c r="AT331" s="12" t="s">
        <v>546</v>
      </c>
      <c r="AU331" s="12" t="s">
        <v>78</v>
      </c>
      <c r="AY331" s="12" t="s">
        <v>108</v>
      </c>
      <c r="BE331" s="181">
        <f>IF(N331="základní",J331,0)</f>
        <v>132825</v>
      </c>
      <c r="BF331" s="181">
        <f>IF(N331="snížená",J331,0)</f>
        <v>0</v>
      </c>
      <c r="BG331" s="181">
        <f>IF(N331="zákl. přenesená",J331,0)</f>
        <v>0</v>
      </c>
      <c r="BH331" s="181">
        <f>IF(N331="sníž. přenesená",J331,0)</f>
        <v>0</v>
      </c>
      <c r="BI331" s="181">
        <f>IF(N331="nulová",J331,0)</f>
        <v>0</v>
      </c>
      <c r="BJ331" s="12" t="s">
        <v>76</v>
      </c>
      <c r="BK331" s="181">
        <f>ROUND(I331*H331,2)</f>
        <v>132825</v>
      </c>
      <c r="BL331" s="12" t="s">
        <v>116</v>
      </c>
      <c r="BM331" s="12" t="s">
        <v>669</v>
      </c>
    </row>
    <row r="332" spans="2:65" s="1" customFormat="1">
      <c r="B332" s="29"/>
      <c r="C332" s="30"/>
      <c r="D332" s="182" t="s">
        <v>118</v>
      </c>
      <c r="E332" s="30"/>
      <c r="F332" s="183" t="s">
        <v>670</v>
      </c>
      <c r="G332" s="30"/>
      <c r="H332" s="30"/>
      <c r="I332" s="98"/>
      <c r="J332" s="30"/>
      <c r="K332" s="30"/>
      <c r="L332" s="33"/>
      <c r="M332" s="184"/>
      <c r="N332" s="55"/>
      <c r="O332" s="55"/>
      <c r="P332" s="55"/>
      <c r="Q332" s="55"/>
      <c r="R332" s="55"/>
      <c r="S332" s="55"/>
      <c r="T332" s="56"/>
      <c r="AT332" s="12" t="s">
        <v>118</v>
      </c>
      <c r="AU332" s="12" t="s">
        <v>78</v>
      </c>
    </row>
    <row r="333" spans="2:65" s="1" customFormat="1" ht="16.5" customHeight="1">
      <c r="B333" s="29"/>
      <c r="C333" s="186" t="s">
        <v>671</v>
      </c>
      <c r="D333" s="186" t="s">
        <v>546</v>
      </c>
      <c r="E333" s="187" t="s">
        <v>672</v>
      </c>
      <c r="F333" s="188" t="s">
        <v>673</v>
      </c>
      <c r="G333" s="189" t="s">
        <v>188</v>
      </c>
      <c r="H333" s="190">
        <v>100</v>
      </c>
      <c r="I333" s="191">
        <v>292</v>
      </c>
      <c r="J333" s="192">
        <f>ROUND(I333*H333,2)</f>
        <v>29200</v>
      </c>
      <c r="K333" s="188" t="s">
        <v>115</v>
      </c>
      <c r="L333" s="193"/>
      <c r="M333" s="194" t="s">
        <v>1</v>
      </c>
      <c r="N333" s="195" t="s">
        <v>40</v>
      </c>
      <c r="O333" s="55"/>
      <c r="P333" s="179">
        <f>O333*H333</f>
        <v>0</v>
      </c>
      <c r="Q333" s="179">
        <v>8.9099999999999995E-3</v>
      </c>
      <c r="R333" s="179">
        <f>Q333*H333</f>
        <v>0.8909999999999999</v>
      </c>
      <c r="S333" s="179">
        <v>0</v>
      </c>
      <c r="T333" s="180">
        <f>S333*H333</f>
        <v>0</v>
      </c>
      <c r="AR333" s="12" t="s">
        <v>150</v>
      </c>
      <c r="AT333" s="12" t="s">
        <v>546</v>
      </c>
      <c r="AU333" s="12" t="s">
        <v>78</v>
      </c>
      <c r="AY333" s="12" t="s">
        <v>108</v>
      </c>
      <c r="BE333" s="181">
        <f>IF(N333="základní",J333,0)</f>
        <v>29200</v>
      </c>
      <c r="BF333" s="181">
        <f>IF(N333="snížená",J333,0)</f>
        <v>0</v>
      </c>
      <c r="BG333" s="181">
        <f>IF(N333="zákl. přenesená",J333,0)</f>
        <v>0</v>
      </c>
      <c r="BH333" s="181">
        <f>IF(N333="sníž. přenesená",J333,0)</f>
        <v>0</v>
      </c>
      <c r="BI333" s="181">
        <f>IF(N333="nulová",J333,0)</f>
        <v>0</v>
      </c>
      <c r="BJ333" s="12" t="s">
        <v>76</v>
      </c>
      <c r="BK333" s="181">
        <f>ROUND(I333*H333,2)</f>
        <v>29200</v>
      </c>
      <c r="BL333" s="12" t="s">
        <v>116</v>
      </c>
      <c r="BM333" s="12" t="s">
        <v>674</v>
      </c>
    </row>
    <row r="334" spans="2:65" s="1" customFormat="1">
      <c r="B334" s="29"/>
      <c r="C334" s="30"/>
      <c r="D334" s="182" t="s">
        <v>118</v>
      </c>
      <c r="E334" s="30"/>
      <c r="F334" s="183" t="s">
        <v>675</v>
      </c>
      <c r="G334" s="30"/>
      <c r="H334" s="30"/>
      <c r="I334" s="98"/>
      <c r="J334" s="30"/>
      <c r="K334" s="30"/>
      <c r="L334" s="33"/>
      <c r="M334" s="184"/>
      <c r="N334" s="55"/>
      <c r="O334" s="55"/>
      <c r="P334" s="55"/>
      <c r="Q334" s="55"/>
      <c r="R334" s="55"/>
      <c r="S334" s="55"/>
      <c r="T334" s="56"/>
      <c r="AT334" s="12" t="s">
        <v>118</v>
      </c>
      <c r="AU334" s="12" t="s">
        <v>78</v>
      </c>
    </row>
    <row r="335" spans="2:65" s="1" customFormat="1" ht="16.5" customHeight="1">
      <c r="B335" s="29"/>
      <c r="C335" s="186" t="s">
        <v>676</v>
      </c>
      <c r="D335" s="186" t="s">
        <v>546</v>
      </c>
      <c r="E335" s="187" t="s">
        <v>677</v>
      </c>
      <c r="F335" s="188" t="s">
        <v>678</v>
      </c>
      <c r="G335" s="189" t="s">
        <v>188</v>
      </c>
      <c r="H335" s="190">
        <v>2000</v>
      </c>
      <c r="I335" s="191">
        <v>27</v>
      </c>
      <c r="J335" s="192">
        <f>ROUND(I335*H335,2)</f>
        <v>54000</v>
      </c>
      <c r="K335" s="188" t="s">
        <v>115</v>
      </c>
      <c r="L335" s="193"/>
      <c r="M335" s="194" t="s">
        <v>1</v>
      </c>
      <c r="N335" s="195" t="s">
        <v>40</v>
      </c>
      <c r="O335" s="55"/>
      <c r="P335" s="179">
        <f>O335*H335</f>
        <v>0</v>
      </c>
      <c r="Q335" s="179">
        <v>1.8000000000000001E-4</v>
      </c>
      <c r="R335" s="179">
        <f>Q335*H335</f>
        <v>0.36000000000000004</v>
      </c>
      <c r="S335" s="179">
        <v>0</v>
      </c>
      <c r="T335" s="180">
        <f>S335*H335</f>
        <v>0</v>
      </c>
      <c r="AR335" s="12" t="s">
        <v>150</v>
      </c>
      <c r="AT335" s="12" t="s">
        <v>546</v>
      </c>
      <c r="AU335" s="12" t="s">
        <v>78</v>
      </c>
      <c r="AY335" s="12" t="s">
        <v>108</v>
      </c>
      <c r="BE335" s="181">
        <f>IF(N335="základní",J335,0)</f>
        <v>54000</v>
      </c>
      <c r="BF335" s="181">
        <f>IF(N335="snížená",J335,0)</f>
        <v>0</v>
      </c>
      <c r="BG335" s="181">
        <f>IF(N335="zákl. přenesená",J335,0)</f>
        <v>0</v>
      </c>
      <c r="BH335" s="181">
        <f>IF(N335="sníž. přenesená",J335,0)</f>
        <v>0</v>
      </c>
      <c r="BI335" s="181">
        <f>IF(N335="nulová",J335,0)</f>
        <v>0</v>
      </c>
      <c r="BJ335" s="12" t="s">
        <v>76</v>
      </c>
      <c r="BK335" s="181">
        <f>ROUND(I335*H335,2)</f>
        <v>54000</v>
      </c>
      <c r="BL335" s="12" t="s">
        <v>116</v>
      </c>
      <c r="BM335" s="12" t="s">
        <v>679</v>
      </c>
    </row>
    <row r="336" spans="2:65" s="1" customFormat="1">
      <c r="B336" s="29"/>
      <c r="C336" s="30"/>
      <c r="D336" s="182" t="s">
        <v>118</v>
      </c>
      <c r="E336" s="30"/>
      <c r="F336" s="183" t="s">
        <v>680</v>
      </c>
      <c r="G336" s="30"/>
      <c r="H336" s="30"/>
      <c r="I336" s="98"/>
      <c r="J336" s="30"/>
      <c r="K336" s="30"/>
      <c r="L336" s="33"/>
      <c r="M336" s="184"/>
      <c r="N336" s="55"/>
      <c r="O336" s="55"/>
      <c r="P336" s="55"/>
      <c r="Q336" s="55"/>
      <c r="R336" s="55"/>
      <c r="S336" s="55"/>
      <c r="T336" s="56"/>
      <c r="AT336" s="12" t="s">
        <v>118</v>
      </c>
      <c r="AU336" s="12" t="s">
        <v>78</v>
      </c>
    </row>
    <row r="337" spans="2:65" s="1" customFormat="1" ht="16.5" customHeight="1">
      <c r="B337" s="29"/>
      <c r="C337" s="186" t="s">
        <v>681</v>
      </c>
      <c r="D337" s="186" t="s">
        <v>546</v>
      </c>
      <c r="E337" s="187" t="s">
        <v>682</v>
      </c>
      <c r="F337" s="188" t="s">
        <v>683</v>
      </c>
      <c r="G337" s="189" t="s">
        <v>188</v>
      </c>
      <c r="H337" s="190">
        <v>1000</v>
      </c>
      <c r="I337" s="191">
        <v>31.9</v>
      </c>
      <c r="J337" s="192">
        <f>ROUND(I337*H337,2)</f>
        <v>31900</v>
      </c>
      <c r="K337" s="188" t="s">
        <v>115</v>
      </c>
      <c r="L337" s="193"/>
      <c r="M337" s="194" t="s">
        <v>1</v>
      </c>
      <c r="N337" s="195" t="s">
        <v>40</v>
      </c>
      <c r="O337" s="55"/>
      <c r="P337" s="179">
        <f>O337*H337</f>
        <v>0</v>
      </c>
      <c r="Q337" s="179">
        <v>2.1000000000000001E-4</v>
      </c>
      <c r="R337" s="179">
        <f>Q337*H337</f>
        <v>0.21000000000000002</v>
      </c>
      <c r="S337" s="179">
        <v>0</v>
      </c>
      <c r="T337" s="180">
        <f>S337*H337</f>
        <v>0</v>
      </c>
      <c r="AR337" s="12" t="s">
        <v>150</v>
      </c>
      <c r="AT337" s="12" t="s">
        <v>546</v>
      </c>
      <c r="AU337" s="12" t="s">
        <v>78</v>
      </c>
      <c r="AY337" s="12" t="s">
        <v>108</v>
      </c>
      <c r="BE337" s="181">
        <f>IF(N337="základní",J337,0)</f>
        <v>31900</v>
      </c>
      <c r="BF337" s="181">
        <f>IF(N337="snížená",J337,0)</f>
        <v>0</v>
      </c>
      <c r="BG337" s="181">
        <f>IF(N337="zákl. přenesená",J337,0)</f>
        <v>0</v>
      </c>
      <c r="BH337" s="181">
        <f>IF(N337="sníž. přenesená",J337,0)</f>
        <v>0</v>
      </c>
      <c r="BI337" s="181">
        <f>IF(N337="nulová",J337,0)</f>
        <v>0</v>
      </c>
      <c r="BJ337" s="12" t="s">
        <v>76</v>
      </c>
      <c r="BK337" s="181">
        <f>ROUND(I337*H337,2)</f>
        <v>31900</v>
      </c>
      <c r="BL337" s="12" t="s">
        <v>116</v>
      </c>
      <c r="BM337" s="12" t="s">
        <v>684</v>
      </c>
    </row>
    <row r="338" spans="2:65" s="1" customFormat="1">
      <c r="B338" s="29"/>
      <c r="C338" s="30"/>
      <c r="D338" s="182" t="s">
        <v>118</v>
      </c>
      <c r="E338" s="30"/>
      <c r="F338" s="183" t="s">
        <v>685</v>
      </c>
      <c r="G338" s="30"/>
      <c r="H338" s="30"/>
      <c r="I338" s="98"/>
      <c r="J338" s="30"/>
      <c r="K338" s="30"/>
      <c r="L338" s="33"/>
      <c r="M338" s="184"/>
      <c r="N338" s="55"/>
      <c r="O338" s="55"/>
      <c r="P338" s="55"/>
      <c r="Q338" s="55"/>
      <c r="R338" s="55"/>
      <c r="S338" s="55"/>
      <c r="T338" s="56"/>
      <c r="AT338" s="12" t="s">
        <v>118</v>
      </c>
      <c r="AU338" s="12" t="s">
        <v>78</v>
      </c>
    </row>
    <row r="339" spans="2:65" s="1" customFormat="1" ht="16.5" customHeight="1">
      <c r="B339" s="29"/>
      <c r="C339" s="186" t="s">
        <v>686</v>
      </c>
      <c r="D339" s="186" t="s">
        <v>546</v>
      </c>
      <c r="E339" s="187" t="s">
        <v>687</v>
      </c>
      <c r="F339" s="188" t="s">
        <v>688</v>
      </c>
      <c r="G339" s="189" t="s">
        <v>188</v>
      </c>
      <c r="H339" s="190">
        <v>1000</v>
      </c>
      <c r="I339" s="191">
        <v>9.9</v>
      </c>
      <c r="J339" s="192">
        <f>ROUND(I339*H339,2)</f>
        <v>9900</v>
      </c>
      <c r="K339" s="188" t="s">
        <v>115</v>
      </c>
      <c r="L339" s="193"/>
      <c r="M339" s="194" t="s">
        <v>1</v>
      </c>
      <c r="N339" s="195" t="s">
        <v>40</v>
      </c>
      <c r="O339" s="55"/>
      <c r="P339" s="179">
        <f>O339*H339</f>
        <v>0</v>
      </c>
      <c r="Q339" s="179">
        <v>9.0000000000000006E-5</v>
      </c>
      <c r="R339" s="179">
        <f>Q339*H339</f>
        <v>9.0000000000000011E-2</v>
      </c>
      <c r="S339" s="179">
        <v>0</v>
      </c>
      <c r="T339" s="180">
        <f>S339*H339</f>
        <v>0</v>
      </c>
      <c r="AR339" s="12" t="s">
        <v>150</v>
      </c>
      <c r="AT339" s="12" t="s">
        <v>546</v>
      </c>
      <c r="AU339" s="12" t="s">
        <v>78</v>
      </c>
      <c r="AY339" s="12" t="s">
        <v>108</v>
      </c>
      <c r="BE339" s="181">
        <f>IF(N339="základní",J339,0)</f>
        <v>9900</v>
      </c>
      <c r="BF339" s="181">
        <f>IF(N339="snížená",J339,0)</f>
        <v>0</v>
      </c>
      <c r="BG339" s="181">
        <f>IF(N339="zákl. přenesená",J339,0)</f>
        <v>0</v>
      </c>
      <c r="BH339" s="181">
        <f>IF(N339="sníž. přenesená",J339,0)</f>
        <v>0</v>
      </c>
      <c r="BI339" s="181">
        <f>IF(N339="nulová",J339,0)</f>
        <v>0</v>
      </c>
      <c r="BJ339" s="12" t="s">
        <v>76</v>
      </c>
      <c r="BK339" s="181">
        <f>ROUND(I339*H339,2)</f>
        <v>9900</v>
      </c>
      <c r="BL339" s="12" t="s">
        <v>116</v>
      </c>
      <c r="BM339" s="12" t="s">
        <v>689</v>
      </c>
    </row>
    <row r="340" spans="2:65" s="1" customFormat="1">
      <c r="B340" s="29"/>
      <c r="C340" s="30"/>
      <c r="D340" s="182" t="s">
        <v>118</v>
      </c>
      <c r="E340" s="30"/>
      <c r="F340" s="183" t="s">
        <v>690</v>
      </c>
      <c r="G340" s="30"/>
      <c r="H340" s="30"/>
      <c r="I340" s="98"/>
      <c r="J340" s="30"/>
      <c r="K340" s="30"/>
      <c r="L340" s="33"/>
      <c r="M340" s="184"/>
      <c r="N340" s="55"/>
      <c r="O340" s="55"/>
      <c r="P340" s="55"/>
      <c r="Q340" s="55"/>
      <c r="R340" s="55"/>
      <c r="S340" s="55"/>
      <c r="T340" s="56"/>
      <c r="AT340" s="12" t="s">
        <v>118</v>
      </c>
      <c r="AU340" s="12" t="s">
        <v>78</v>
      </c>
    </row>
    <row r="341" spans="2:65" s="10" customFormat="1" ht="25.9" customHeight="1">
      <c r="B341" s="154"/>
      <c r="C341" s="155"/>
      <c r="D341" s="156" t="s">
        <v>68</v>
      </c>
      <c r="E341" s="157" t="s">
        <v>691</v>
      </c>
      <c r="F341" s="157" t="s">
        <v>692</v>
      </c>
      <c r="G341" s="155"/>
      <c r="H341" s="155"/>
      <c r="I341" s="158"/>
      <c r="J341" s="159">
        <f>BK341</f>
        <v>0</v>
      </c>
      <c r="K341" s="155"/>
      <c r="L341" s="160"/>
      <c r="M341" s="161"/>
      <c r="N341" s="162"/>
      <c r="O341" s="162"/>
      <c r="P341" s="163">
        <f>SUM(P342:P378)</f>
        <v>0</v>
      </c>
      <c r="Q341" s="162"/>
      <c r="R341" s="163">
        <f>SUM(R342:R378)</f>
        <v>0</v>
      </c>
      <c r="S341" s="162"/>
      <c r="T341" s="164">
        <f>SUM(T342:T378)</f>
        <v>0</v>
      </c>
      <c r="AR341" s="165" t="s">
        <v>116</v>
      </c>
      <c r="AT341" s="166" t="s">
        <v>68</v>
      </c>
      <c r="AU341" s="166" t="s">
        <v>69</v>
      </c>
      <c r="AY341" s="165" t="s">
        <v>108</v>
      </c>
      <c r="BK341" s="167">
        <f>SUM(BK342:BK378)</f>
        <v>0</v>
      </c>
    </row>
    <row r="342" spans="2:65" s="1" customFormat="1" ht="16.5" customHeight="1">
      <c r="B342" s="29"/>
      <c r="C342" s="170" t="s">
        <v>693</v>
      </c>
      <c r="D342" s="170" t="s">
        <v>111</v>
      </c>
      <c r="E342" s="171" t="s">
        <v>694</v>
      </c>
      <c r="F342" s="172" t="s">
        <v>695</v>
      </c>
      <c r="G342" s="173" t="s">
        <v>549</v>
      </c>
      <c r="H342" s="174">
        <v>300</v>
      </c>
      <c r="I342" s="175"/>
      <c r="J342" s="176">
        <f>ROUND(I342*H342,2)</f>
        <v>0</v>
      </c>
      <c r="K342" s="172" t="s">
        <v>115</v>
      </c>
      <c r="L342" s="33"/>
      <c r="M342" s="177" t="s">
        <v>1</v>
      </c>
      <c r="N342" s="178" t="s">
        <v>40</v>
      </c>
      <c r="O342" s="55"/>
      <c r="P342" s="179">
        <f>O342*H342</f>
        <v>0</v>
      </c>
      <c r="Q342" s="179">
        <v>0</v>
      </c>
      <c r="R342" s="179">
        <f>Q342*H342</f>
        <v>0</v>
      </c>
      <c r="S342" s="179">
        <v>0</v>
      </c>
      <c r="T342" s="180">
        <f>S342*H342</f>
        <v>0</v>
      </c>
      <c r="AR342" s="12" t="s">
        <v>116</v>
      </c>
      <c r="AT342" s="12" t="s">
        <v>111</v>
      </c>
      <c r="AU342" s="12" t="s">
        <v>76</v>
      </c>
      <c r="AY342" s="12" t="s">
        <v>108</v>
      </c>
      <c r="BE342" s="181">
        <f>IF(N342="základní",J342,0)</f>
        <v>0</v>
      </c>
      <c r="BF342" s="181">
        <f>IF(N342="snížená",J342,0)</f>
        <v>0</v>
      </c>
      <c r="BG342" s="181">
        <f>IF(N342="zákl. přenesená",J342,0)</f>
        <v>0</v>
      </c>
      <c r="BH342" s="181">
        <f>IF(N342="sníž. přenesená",J342,0)</f>
        <v>0</v>
      </c>
      <c r="BI342" s="181">
        <f>IF(N342="nulová",J342,0)</f>
        <v>0</v>
      </c>
      <c r="BJ342" s="12" t="s">
        <v>76</v>
      </c>
      <c r="BK342" s="181">
        <f>ROUND(I342*H342,2)</f>
        <v>0</v>
      </c>
      <c r="BL342" s="12" t="s">
        <v>116</v>
      </c>
      <c r="BM342" s="12" t="s">
        <v>696</v>
      </c>
    </row>
    <row r="343" spans="2:65" s="1" customFormat="1">
      <c r="B343" s="29"/>
      <c r="C343" s="30"/>
      <c r="D343" s="182" t="s">
        <v>118</v>
      </c>
      <c r="E343" s="30"/>
      <c r="F343" s="183" t="s">
        <v>695</v>
      </c>
      <c r="G343" s="30"/>
      <c r="H343" s="30"/>
      <c r="I343" s="98"/>
      <c r="J343" s="30"/>
      <c r="K343" s="30"/>
      <c r="L343" s="33"/>
      <c r="M343" s="184"/>
      <c r="N343" s="55"/>
      <c r="O343" s="55"/>
      <c r="P343" s="55"/>
      <c r="Q343" s="55"/>
      <c r="R343" s="55"/>
      <c r="S343" s="55"/>
      <c r="T343" s="56"/>
      <c r="AT343" s="12" t="s">
        <v>118</v>
      </c>
      <c r="AU343" s="12" t="s">
        <v>76</v>
      </c>
    </row>
    <row r="344" spans="2:65" s="1" customFormat="1" ht="16.5" customHeight="1">
      <c r="B344" s="29"/>
      <c r="C344" s="170" t="s">
        <v>697</v>
      </c>
      <c r="D344" s="170" t="s">
        <v>111</v>
      </c>
      <c r="E344" s="171" t="s">
        <v>698</v>
      </c>
      <c r="F344" s="172" t="s">
        <v>699</v>
      </c>
      <c r="G344" s="173" t="s">
        <v>549</v>
      </c>
      <c r="H344" s="174">
        <v>200</v>
      </c>
      <c r="I344" s="175"/>
      <c r="J344" s="176">
        <f>ROUND(I344*H344,2)</f>
        <v>0</v>
      </c>
      <c r="K344" s="172" t="s">
        <v>115</v>
      </c>
      <c r="L344" s="33"/>
      <c r="M344" s="177" t="s">
        <v>1</v>
      </c>
      <c r="N344" s="178" t="s">
        <v>40</v>
      </c>
      <c r="O344" s="55"/>
      <c r="P344" s="179">
        <f>O344*H344</f>
        <v>0</v>
      </c>
      <c r="Q344" s="179">
        <v>0</v>
      </c>
      <c r="R344" s="179">
        <f>Q344*H344</f>
        <v>0</v>
      </c>
      <c r="S344" s="179">
        <v>0</v>
      </c>
      <c r="T344" s="180">
        <f>S344*H344</f>
        <v>0</v>
      </c>
      <c r="AR344" s="12" t="s">
        <v>116</v>
      </c>
      <c r="AT344" s="12" t="s">
        <v>111</v>
      </c>
      <c r="AU344" s="12" t="s">
        <v>76</v>
      </c>
      <c r="AY344" s="12" t="s">
        <v>108</v>
      </c>
      <c r="BE344" s="181">
        <f>IF(N344="základní",J344,0)</f>
        <v>0</v>
      </c>
      <c r="BF344" s="181">
        <f>IF(N344="snížená",J344,0)</f>
        <v>0</v>
      </c>
      <c r="BG344" s="181">
        <f>IF(N344="zákl. přenesená",J344,0)</f>
        <v>0</v>
      </c>
      <c r="BH344" s="181">
        <f>IF(N344="sníž. přenesená",J344,0)</f>
        <v>0</v>
      </c>
      <c r="BI344" s="181">
        <f>IF(N344="nulová",J344,0)</f>
        <v>0</v>
      </c>
      <c r="BJ344" s="12" t="s">
        <v>76</v>
      </c>
      <c r="BK344" s="181">
        <f>ROUND(I344*H344,2)</f>
        <v>0</v>
      </c>
      <c r="BL344" s="12" t="s">
        <v>116</v>
      </c>
      <c r="BM344" s="12" t="s">
        <v>700</v>
      </c>
    </row>
    <row r="345" spans="2:65" s="1" customFormat="1">
      <c r="B345" s="29"/>
      <c r="C345" s="30"/>
      <c r="D345" s="182" t="s">
        <v>118</v>
      </c>
      <c r="E345" s="30"/>
      <c r="F345" s="183" t="s">
        <v>699</v>
      </c>
      <c r="G345" s="30"/>
      <c r="H345" s="30"/>
      <c r="I345" s="98"/>
      <c r="J345" s="30"/>
      <c r="K345" s="30"/>
      <c r="L345" s="33"/>
      <c r="M345" s="184"/>
      <c r="N345" s="55"/>
      <c r="O345" s="55"/>
      <c r="P345" s="55"/>
      <c r="Q345" s="55"/>
      <c r="R345" s="55"/>
      <c r="S345" s="55"/>
      <c r="T345" s="56"/>
      <c r="AT345" s="12" t="s">
        <v>118</v>
      </c>
      <c r="AU345" s="12" t="s">
        <v>76</v>
      </c>
    </row>
    <row r="346" spans="2:65" s="1" customFormat="1" ht="16.5" customHeight="1">
      <c r="B346" s="29"/>
      <c r="C346" s="170" t="s">
        <v>701</v>
      </c>
      <c r="D346" s="170" t="s">
        <v>111</v>
      </c>
      <c r="E346" s="171" t="s">
        <v>702</v>
      </c>
      <c r="F346" s="172" t="s">
        <v>703</v>
      </c>
      <c r="G346" s="173" t="s">
        <v>549</v>
      </c>
      <c r="H346" s="174">
        <v>300</v>
      </c>
      <c r="I346" s="175"/>
      <c r="J346" s="176">
        <f>ROUND(I346*H346,2)</f>
        <v>0</v>
      </c>
      <c r="K346" s="172" t="s">
        <v>115</v>
      </c>
      <c r="L346" s="33"/>
      <c r="M346" s="177" t="s">
        <v>1</v>
      </c>
      <c r="N346" s="178" t="s">
        <v>40</v>
      </c>
      <c r="O346" s="55"/>
      <c r="P346" s="179">
        <f>O346*H346</f>
        <v>0</v>
      </c>
      <c r="Q346" s="179">
        <v>0</v>
      </c>
      <c r="R346" s="179">
        <f>Q346*H346</f>
        <v>0</v>
      </c>
      <c r="S346" s="179">
        <v>0</v>
      </c>
      <c r="T346" s="180">
        <f>S346*H346</f>
        <v>0</v>
      </c>
      <c r="AR346" s="12" t="s">
        <v>116</v>
      </c>
      <c r="AT346" s="12" t="s">
        <v>111</v>
      </c>
      <c r="AU346" s="12" t="s">
        <v>76</v>
      </c>
      <c r="AY346" s="12" t="s">
        <v>108</v>
      </c>
      <c r="BE346" s="181">
        <f>IF(N346="základní",J346,0)</f>
        <v>0</v>
      </c>
      <c r="BF346" s="181">
        <f>IF(N346="snížená",J346,0)</f>
        <v>0</v>
      </c>
      <c r="BG346" s="181">
        <f>IF(N346="zákl. přenesená",J346,0)</f>
        <v>0</v>
      </c>
      <c r="BH346" s="181">
        <f>IF(N346="sníž. přenesená",J346,0)</f>
        <v>0</v>
      </c>
      <c r="BI346" s="181">
        <f>IF(N346="nulová",J346,0)</f>
        <v>0</v>
      </c>
      <c r="BJ346" s="12" t="s">
        <v>76</v>
      </c>
      <c r="BK346" s="181">
        <f>ROUND(I346*H346,2)</f>
        <v>0</v>
      </c>
      <c r="BL346" s="12" t="s">
        <v>116</v>
      </c>
      <c r="BM346" s="12" t="s">
        <v>704</v>
      </c>
    </row>
    <row r="347" spans="2:65" s="1" customFormat="1">
      <c r="B347" s="29"/>
      <c r="C347" s="30"/>
      <c r="D347" s="182" t="s">
        <v>118</v>
      </c>
      <c r="E347" s="30"/>
      <c r="F347" s="183" t="s">
        <v>703</v>
      </c>
      <c r="G347" s="30"/>
      <c r="H347" s="30"/>
      <c r="I347" s="98"/>
      <c r="J347" s="30"/>
      <c r="K347" s="30"/>
      <c r="L347" s="33"/>
      <c r="M347" s="184"/>
      <c r="N347" s="55"/>
      <c r="O347" s="55"/>
      <c r="P347" s="55"/>
      <c r="Q347" s="55"/>
      <c r="R347" s="55"/>
      <c r="S347" s="55"/>
      <c r="T347" s="56"/>
      <c r="AT347" s="12" t="s">
        <v>118</v>
      </c>
      <c r="AU347" s="12" t="s">
        <v>76</v>
      </c>
    </row>
    <row r="348" spans="2:65" s="1" customFormat="1" ht="16.5" customHeight="1">
      <c r="B348" s="29"/>
      <c r="C348" s="170" t="s">
        <v>705</v>
      </c>
      <c r="D348" s="170" t="s">
        <v>111</v>
      </c>
      <c r="E348" s="171" t="s">
        <v>706</v>
      </c>
      <c r="F348" s="172" t="s">
        <v>707</v>
      </c>
      <c r="G348" s="173" t="s">
        <v>549</v>
      </c>
      <c r="H348" s="174">
        <v>300</v>
      </c>
      <c r="I348" s="175"/>
      <c r="J348" s="176">
        <f>ROUND(I348*H348,2)</f>
        <v>0</v>
      </c>
      <c r="K348" s="172" t="s">
        <v>115</v>
      </c>
      <c r="L348" s="33"/>
      <c r="M348" s="177" t="s">
        <v>1</v>
      </c>
      <c r="N348" s="178" t="s">
        <v>40</v>
      </c>
      <c r="O348" s="55"/>
      <c r="P348" s="179">
        <f>O348*H348</f>
        <v>0</v>
      </c>
      <c r="Q348" s="179">
        <v>0</v>
      </c>
      <c r="R348" s="179">
        <f>Q348*H348</f>
        <v>0</v>
      </c>
      <c r="S348" s="179">
        <v>0</v>
      </c>
      <c r="T348" s="180">
        <f>S348*H348</f>
        <v>0</v>
      </c>
      <c r="AR348" s="12" t="s">
        <v>116</v>
      </c>
      <c r="AT348" s="12" t="s">
        <v>111</v>
      </c>
      <c r="AU348" s="12" t="s">
        <v>76</v>
      </c>
      <c r="AY348" s="12" t="s">
        <v>108</v>
      </c>
      <c r="BE348" s="181">
        <f>IF(N348="základní",J348,0)</f>
        <v>0</v>
      </c>
      <c r="BF348" s="181">
        <f>IF(N348="snížená",J348,0)</f>
        <v>0</v>
      </c>
      <c r="BG348" s="181">
        <f>IF(N348="zákl. přenesená",J348,0)</f>
        <v>0</v>
      </c>
      <c r="BH348" s="181">
        <f>IF(N348="sníž. přenesená",J348,0)</f>
        <v>0</v>
      </c>
      <c r="BI348" s="181">
        <f>IF(N348="nulová",J348,0)</f>
        <v>0</v>
      </c>
      <c r="BJ348" s="12" t="s">
        <v>76</v>
      </c>
      <c r="BK348" s="181">
        <f>ROUND(I348*H348,2)</f>
        <v>0</v>
      </c>
      <c r="BL348" s="12" t="s">
        <v>116</v>
      </c>
      <c r="BM348" s="12" t="s">
        <v>708</v>
      </c>
    </row>
    <row r="349" spans="2:65" s="1" customFormat="1">
      <c r="B349" s="29"/>
      <c r="C349" s="30"/>
      <c r="D349" s="182" t="s">
        <v>118</v>
      </c>
      <c r="E349" s="30"/>
      <c r="F349" s="183" t="s">
        <v>707</v>
      </c>
      <c r="G349" s="30"/>
      <c r="H349" s="30"/>
      <c r="I349" s="98"/>
      <c r="J349" s="30"/>
      <c r="K349" s="30"/>
      <c r="L349" s="33"/>
      <c r="M349" s="184"/>
      <c r="N349" s="55"/>
      <c r="O349" s="55"/>
      <c r="P349" s="55"/>
      <c r="Q349" s="55"/>
      <c r="R349" s="55"/>
      <c r="S349" s="55"/>
      <c r="T349" s="56"/>
      <c r="AT349" s="12" t="s">
        <v>118</v>
      </c>
      <c r="AU349" s="12" t="s">
        <v>76</v>
      </c>
    </row>
    <row r="350" spans="2:65" s="1" customFormat="1" ht="22.5" customHeight="1">
      <c r="B350" s="29"/>
      <c r="C350" s="170" t="s">
        <v>709</v>
      </c>
      <c r="D350" s="170" t="s">
        <v>111</v>
      </c>
      <c r="E350" s="171" t="s">
        <v>710</v>
      </c>
      <c r="F350" s="172" t="s">
        <v>711</v>
      </c>
      <c r="G350" s="173" t="s">
        <v>549</v>
      </c>
      <c r="H350" s="174">
        <v>1000</v>
      </c>
      <c r="I350" s="175"/>
      <c r="J350" s="176">
        <f>ROUND(I350*H350,2)</f>
        <v>0</v>
      </c>
      <c r="K350" s="172" t="s">
        <v>115</v>
      </c>
      <c r="L350" s="33"/>
      <c r="M350" s="177" t="s">
        <v>1</v>
      </c>
      <c r="N350" s="178" t="s">
        <v>40</v>
      </c>
      <c r="O350" s="55"/>
      <c r="P350" s="179">
        <f>O350*H350</f>
        <v>0</v>
      </c>
      <c r="Q350" s="179">
        <v>0</v>
      </c>
      <c r="R350" s="179">
        <f>Q350*H350</f>
        <v>0</v>
      </c>
      <c r="S350" s="179">
        <v>0</v>
      </c>
      <c r="T350" s="180">
        <f>S350*H350</f>
        <v>0</v>
      </c>
      <c r="AR350" s="12" t="s">
        <v>116</v>
      </c>
      <c r="AT350" s="12" t="s">
        <v>111</v>
      </c>
      <c r="AU350" s="12" t="s">
        <v>76</v>
      </c>
      <c r="AY350" s="12" t="s">
        <v>108</v>
      </c>
      <c r="BE350" s="181">
        <f>IF(N350="základní",J350,0)</f>
        <v>0</v>
      </c>
      <c r="BF350" s="181">
        <f>IF(N350="snížená",J350,0)</f>
        <v>0</v>
      </c>
      <c r="BG350" s="181">
        <f>IF(N350="zákl. přenesená",J350,0)</f>
        <v>0</v>
      </c>
      <c r="BH350" s="181">
        <f>IF(N350="sníž. přenesená",J350,0)</f>
        <v>0</v>
      </c>
      <c r="BI350" s="181">
        <f>IF(N350="nulová",J350,0)</f>
        <v>0</v>
      </c>
      <c r="BJ350" s="12" t="s">
        <v>76</v>
      </c>
      <c r="BK350" s="181">
        <f>ROUND(I350*H350,2)</f>
        <v>0</v>
      </c>
      <c r="BL350" s="12" t="s">
        <v>116</v>
      </c>
      <c r="BM350" s="12" t="s">
        <v>712</v>
      </c>
    </row>
    <row r="351" spans="2:65" s="1" customFormat="1">
      <c r="B351" s="29"/>
      <c r="C351" s="30"/>
      <c r="D351" s="182" t="s">
        <v>118</v>
      </c>
      <c r="E351" s="30"/>
      <c r="F351" s="183" t="s">
        <v>711</v>
      </c>
      <c r="G351" s="30"/>
      <c r="H351" s="30"/>
      <c r="I351" s="98"/>
      <c r="J351" s="30"/>
      <c r="K351" s="30"/>
      <c r="L351" s="33"/>
      <c r="M351" s="184"/>
      <c r="N351" s="55"/>
      <c r="O351" s="55"/>
      <c r="P351" s="55"/>
      <c r="Q351" s="55"/>
      <c r="R351" s="55"/>
      <c r="S351" s="55"/>
      <c r="T351" s="56"/>
      <c r="AT351" s="12" t="s">
        <v>118</v>
      </c>
      <c r="AU351" s="12" t="s">
        <v>76</v>
      </c>
    </row>
    <row r="352" spans="2:65" s="1" customFormat="1" ht="22.5" customHeight="1">
      <c r="B352" s="29"/>
      <c r="C352" s="170" t="s">
        <v>713</v>
      </c>
      <c r="D352" s="170" t="s">
        <v>111</v>
      </c>
      <c r="E352" s="171" t="s">
        <v>714</v>
      </c>
      <c r="F352" s="172" t="s">
        <v>715</v>
      </c>
      <c r="G352" s="173" t="s">
        <v>549</v>
      </c>
      <c r="H352" s="174">
        <v>150</v>
      </c>
      <c r="I352" s="175"/>
      <c r="J352" s="176">
        <f>ROUND(I352*H352,2)</f>
        <v>0</v>
      </c>
      <c r="K352" s="172" t="s">
        <v>115</v>
      </c>
      <c r="L352" s="33"/>
      <c r="M352" s="177" t="s">
        <v>1</v>
      </c>
      <c r="N352" s="178" t="s">
        <v>40</v>
      </c>
      <c r="O352" s="55"/>
      <c r="P352" s="179">
        <f>O352*H352</f>
        <v>0</v>
      </c>
      <c r="Q352" s="179">
        <v>0</v>
      </c>
      <c r="R352" s="179">
        <f>Q352*H352</f>
        <v>0</v>
      </c>
      <c r="S352" s="179">
        <v>0</v>
      </c>
      <c r="T352" s="180">
        <f>S352*H352</f>
        <v>0</v>
      </c>
      <c r="AR352" s="12" t="s">
        <v>716</v>
      </c>
      <c r="AT352" s="12" t="s">
        <v>111</v>
      </c>
      <c r="AU352" s="12" t="s">
        <v>76</v>
      </c>
      <c r="AY352" s="12" t="s">
        <v>108</v>
      </c>
      <c r="BE352" s="181">
        <f>IF(N352="základní",J352,0)</f>
        <v>0</v>
      </c>
      <c r="BF352" s="181">
        <f>IF(N352="snížená",J352,0)</f>
        <v>0</v>
      </c>
      <c r="BG352" s="181">
        <f>IF(N352="zákl. přenesená",J352,0)</f>
        <v>0</v>
      </c>
      <c r="BH352" s="181">
        <f>IF(N352="sníž. přenesená",J352,0)</f>
        <v>0</v>
      </c>
      <c r="BI352" s="181">
        <f>IF(N352="nulová",J352,0)</f>
        <v>0</v>
      </c>
      <c r="BJ352" s="12" t="s">
        <v>76</v>
      </c>
      <c r="BK352" s="181">
        <f>ROUND(I352*H352,2)</f>
        <v>0</v>
      </c>
      <c r="BL352" s="12" t="s">
        <v>716</v>
      </c>
      <c r="BM352" s="12" t="s">
        <v>717</v>
      </c>
    </row>
    <row r="353" spans="2:65" s="1" customFormat="1" ht="58.5">
      <c r="B353" s="29"/>
      <c r="C353" s="30"/>
      <c r="D353" s="182" t="s">
        <v>118</v>
      </c>
      <c r="E353" s="30"/>
      <c r="F353" s="183" t="s">
        <v>718</v>
      </c>
      <c r="G353" s="30"/>
      <c r="H353" s="30"/>
      <c r="I353" s="98"/>
      <c r="J353" s="30"/>
      <c r="K353" s="30"/>
      <c r="L353" s="33"/>
      <c r="M353" s="184"/>
      <c r="N353" s="55"/>
      <c r="O353" s="55"/>
      <c r="P353" s="55"/>
      <c r="Q353" s="55"/>
      <c r="R353" s="55"/>
      <c r="S353" s="55"/>
      <c r="T353" s="56"/>
      <c r="AT353" s="12" t="s">
        <v>118</v>
      </c>
      <c r="AU353" s="12" t="s">
        <v>76</v>
      </c>
    </row>
    <row r="354" spans="2:65" s="1" customFormat="1" ht="19.5">
      <c r="B354" s="29"/>
      <c r="C354" s="30"/>
      <c r="D354" s="182" t="s">
        <v>148</v>
      </c>
      <c r="E354" s="30"/>
      <c r="F354" s="185" t="s">
        <v>719</v>
      </c>
      <c r="G354" s="30"/>
      <c r="H354" s="30"/>
      <c r="I354" s="98"/>
      <c r="J354" s="30"/>
      <c r="K354" s="30"/>
      <c r="L354" s="33"/>
      <c r="M354" s="184"/>
      <c r="N354" s="55"/>
      <c r="O354" s="55"/>
      <c r="P354" s="55"/>
      <c r="Q354" s="55"/>
      <c r="R354" s="55"/>
      <c r="S354" s="55"/>
      <c r="T354" s="56"/>
      <c r="AT354" s="12" t="s">
        <v>148</v>
      </c>
      <c r="AU354" s="12" t="s">
        <v>76</v>
      </c>
    </row>
    <row r="355" spans="2:65" s="1" customFormat="1" ht="22.5" customHeight="1">
      <c r="B355" s="29"/>
      <c r="C355" s="170" t="s">
        <v>720</v>
      </c>
      <c r="D355" s="170" t="s">
        <v>111</v>
      </c>
      <c r="E355" s="171" t="s">
        <v>721</v>
      </c>
      <c r="F355" s="172" t="s">
        <v>722</v>
      </c>
      <c r="G355" s="173" t="s">
        <v>549</v>
      </c>
      <c r="H355" s="174">
        <v>150</v>
      </c>
      <c r="I355" s="175"/>
      <c r="J355" s="176">
        <f>ROUND(I355*H355,2)</f>
        <v>0</v>
      </c>
      <c r="K355" s="172" t="s">
        <v>115</v>
      </c>
      <c r="L355" s="33"/>
      <c r="M355" s="177" t="s">
        <v>1</v>
      </c>
      <c r="N355" s="178" t="s">
        <v>40</v>
      </c>
      <c r="O355" s="55"/>
      <c r="P355" s="179">
        <f>O355*H355</f>
        <v>0</v>
      </c>
      <c r="Q355" s="179">
        <v>0</v>
      </c>
      <c r="R355" s="179">
        <f>Q355*H355</f>
        <v>0</v>
      </c>
      <c r="S355" s="179">
        <v>0</v>
      </c>
      <c r="T355" s="180">
        <f>S355*H355</f>
        <v>0</v>
      </c>
      <c r="AR355" s="12" t="s">
        <v>116</v>
      </c>
      <c r="AT355" s="12" t="s">
        <v>111</v>
      </c>
      <c r="AU355" s="12" t="s">
        <v>76</v>
      </c>
      <c r="AY355" s="12" t="s">
        <v>108</v>
      </c>
      <c r="BE355" s="181">
        <f>IF(N355="základní",J355,0)</f>
        <v>0</v>
      </c>
      <c r="BF355" s="181">
        <f>IF(N355="snížená",J355,0)</f>
        <v>0</v>
      </c>
      <c r="BG355" s="181">
        <f>IF(N355="zákl. přenesená",J355,0)</f>
        <v>0</v>
      </c>
      <c r="BH355" s="181">
        <f>IF(N355="sníž. přenesená",J355,0)</f>
        <v>0</v>
      </c>
      <c r="BI355" s="181">
        <f>IF(N355="nulová",J355,0)</f>
        <v>0</v>
      </c>
      <c r="BJ355" s="12" t="s">
        <v>76</v>
      </c>
      <c r="BK355" s="181">
        <f>ROUND(I355*H355,2)</f>
        <v>0</v>
      </c>
      <c r="BL355" s="12" t="s">
        <v>116</v>
      </c>
      <c r="BM355" s="12" t="s">
        <v>723</v>
      </c>
    </row>
    <row r="356" spans="2:65" s="1" customFormat="1">
      <c r="B356" s="29"/>
      <c r="C356" s="30"/>
      <c r="D356" s="182" t="s">
        <v>118</v>
      </c>
      <c r="E356" s="30"/>
      <c r="F356" s="183" t="s">
        <v>722</v>
      </c>
      <c r="G356" s="30"/>
      <c r="H356" s="30"/>
      <c r="I356" s="98"/>
      <c r="J356" s="30"/>
      <c r="K356" s="30"/>
      <c r="L356" s="33"/>
      <c r="M356" s="184"/>
      <c r="N356" s="55"/>
      <c r="O356" s="55"/>
      <c r="P356" s="55"/>
      <c r="Q356" s="55"/>
      <c r="R356" s="55"/>
      <c r="S356" s="55"/>
      <c r="T356" s="56"/>
      <c r="AT356" s="12" t="s">
        <v>118</v>
      </c>
      <c r="AU356" s="12" t="s">
        <v>76</v>
      </c>
    </row>
    <row r="357" spans="2:65" s="1" customFormat="1" ht="22.5" customHeight="1">
      <c r="B357" s="29"/>
      <c r="C357" s="170" t="s">
        <v>724</v>
      </c>
      <c r="D357" s="170" t="s">
        <v>111</v>
      </c>
      <c r="E357" s="171" t="s">
        <v>725</v>
      </c>
      <c r="F357" s="172" t="s">
        <v>726</v>
      </c>
      <c r="G357" s="173" t="s">
        <v>549</v>
      </c>
      <c r="H357" s="174">
        <v>200</v>
      </c>
      <c r="I357" s="175"/>
      <c r="J357" s="176">
        <f>ROUND(I357*H357,2)</f>
        <v>0</v>
      </c>
      <c r="K357" s="172" t="s">
        <v>115</v>
      </c>
      <c r="L357" s="33"/>
      <c r="M357" s="177" t="s">
        <v>1</v>
      </c>
      <c r="N357" s="178" t="s">
        <v>40</v>
      </c>
      <c r="O357" s="55"/>
      <c r="P357" s="179">
        <f>O357*H357</f>
        <v>0</v>
      </c>
      <c r="Q357" s="179">
        <v>0</v>
      </c>
      <c r="R357" s="179">
        <f>Q357*H357</f>
        <v>0</v>
      </c>
      <c r="S357" s="179">
        <v>0</v>
      </c>
      <c r="T357" s="180">
        <f>S357*H357</f>
        <v>0</v>
      </c>
      <c r="AR357" s="12" t="s">
        <v>116</v>
      </c>
      <c r="AT357" s="12" t="s">
        <v>111</v>
      </c>
      <c r="AU357" s="12" t="s">
        <v>76</v>
      </c>
      <c r="AY357" s="12" t="s">
        <v>108</v>
      </c>
      <c r="BE357" s="181">
        <f>IF(N357="základní",J357,0)</f>
        <v>0</v>
      </c>
      <c r="BF357" s="181">
        <f>IF(N357="snížená",J357,0)</f>
        <v>0</v>
      </c>
      <c r="BG357" s="181">
        <f>IF(N357="zákl. přenesená",J357,0)</f>
        <v>0</v>
      </c>
      <c r="BH357" s="181">
        <f>IF(N357="sníž. přenesená",J357,0)</f>
        <v>0</v>
      </c>
      <c r="BI357" s="181">
        <f>IF(N357="nulová",J357,0)</f>
        <v>0</v>
      </c>
      <c r="BJ357" s="12" t="s">
        <v>76</v>
      </c>
      <c r="BK357" s="181">
        <f>ROUND(I357*H357,2)</f>
        <v>0</v>
      </c>
      <c r="BL357" s="12" t="s">
        <v>116</v>
      </c>
      <c r="BM357" s="12" t="s">
        <v>727</v>
      </c>
    </row>
    <row r="358" spans="2:65" s="1" customFormat="1">
      <c r="B358" s="29"/>
      <c r="C358" s="30"/>
      <c r="D358" s="182" t="s">
        <v>118</v>
      </c>
      <c r="E358" s="30"/>
      <c r="F358" s="183" t="s">
        <v>726</v>
      </c>
      <c r="G358" s="30"/>
      <c r="H358" s="30"/>
      <c r="I358" s="98"/>
      <c r="J358" s="30"/>
      <c r="K358" s="30"/>
      <c r="L358" s="33"/>
      <c r="M358" s="184"/>
      <c r="N358" s="55"/>
      <c r="O358" s="55"/>
      <c r="P358" s="55"/>
      <c r="Q358" s="55"/>
      <c r="R358" s="55"/>
      <c r="S358" s="55"/>
      <c r="T358" s="56"/>
      <c r="AT358" s="12" t="s">
        <v>118</v>
      </c>
      <c r="AU358" s="12" t="s">
        <v>76</v>
      </c>
    </row>
    <row r="359" spans="2:65" s="1" customFormat="1" ht="22.5" customHeight="1">
      <c r="B359" s="29"/>
      <c r="C359" s="170" t="s">
        <v>728</v>
      </c>
      <c r="D359" s="170" t="s">
        <v>111</v>
      </c>
      <c r="E359" s="171" t="s">
        <v>729</v>
      </c>
      <c r="F359" s="172" t="s">
        <v>730</v>
      </c>
      <c r="G359" s="173" t="s">
        <v>549</v>
      </c>
      <c r="H359" s="174">
        <v>200</v>
      </c>
      <c r="I359" s="175"/>
      <c r="J359" s="176">
        <f>ROUND(I359*H359,2)</f>
        <v>0</v>
      </c>
      <c r="K359" s="172" t="s">
        <v>115</v>
      </c>
      <c r="L359" s="33"/>
      <c r="M359" s="177" t="s">
        <v>1</v>
      </c>
      <c r="N359" s="178" t="s">
        <v>40</v>
      </c>
      <c r="O359" s="55"/>
      <c r="P359" s="179">
        <f>O359*H359</f>
        <v>0</v>
      </c>
      <c r="Q359" s="179">
        <v>0</v>
      </c>
      <c r="R359" s="179">
        <f>Q359*H359</f>
        <v>0</v>
      </c>
      <c r="S359" s="179">
        <v>0</v>
      </c>
      <c r="T359" s="180">
        <f>S359*H359</f>
        <v>0</v>
      </c>
      <c r="AR359" s="12" t="s">
        <v>116</v>
      </c>
      <c r="AT359" s="12" t="s">
        <v>111</v>
      </c>
      <c r="AU359" s="12" t="s">
        <v>76</v>
      </c>
      <c r="AY359" s="12" t="s">
        <v>108</v>
      </c>
      <c r="BE359" s="181">
        <f>IF(N359="základní",J359,0)</f>
        <v>0</v>
      </c>
      <c r="BF359" s="181">
        <f>IF(N359="snížená",J359,0)</f>
        <v>0</v>
      </c>
      <c r="BG359" s="181">
        <f>IF(N359="zákl. přenesená",J359,0)</f>
        <v>0</v>
      </c>
      <c r="BH359" s="181">
        <f>IF(N359="sníž. přenesená",J359,0)</f>
        <v>0</v>
      </c>
      <c r="BI359" s="181">
        <f>IF(N359="nulová",J359,0)</f>
        <v>0</v>
      </c>
      <c r="BJ359" s="12" t="s">
        <v>76</v>
      </c>
      <c r="BK359" s="181">
        <f>ROUND(I359*H359,2)</f>
        <v>0</v>
      </c>
      <c r="BL359" s="12" t="s">
        <v>116</v>
      </c>
      <c r="BM359" s="12" t="s">
        <v>731</v>
      </c>
    </row>
    <row r="360" spans="2:65" s="1" customFormat="1">
      <c r="B360" s="29"/>
      <c r="C360" s="30"/>
      <c r="D360" s="182" t="s">
        <v>118</v>
      </c>
      <c r="E360" s="30"/>
      <c r="F360" s="183" t="s">
        <v>730</v>
      </c>
      <c r="G360" s="30"/>
      <c r="H360" s="30"/>
      <c r="I360" s="98"/>
      <c r="J360" s="30"/>
      <c r="K360" s="30"/>
      <c r="L360" s="33"/>
      <c r="M360" s="184"/>
      <c r="N360" s="55"/>
      <c r="O360" s="55"/>
      <c r="P360" s="55"/>
      <c r="Q360" s="55"/>
      <c r="R360" s="55"/>
      <c r="S360" s="55"/>
      <c r="T360" s="56"/>
      <c r="AT360" s="12" t="s">
        <v>118</v>
      </c>
      <c r="AU360" s="12" t="s">
        <v>76</v>
      </c>
    </row>
    <row r="361" spans="2:65" s="1" customFormat="1" ht="22.5" customHeight="1">
      <c r="B361" s="29"/>
      <c r="C361" s="170" t="s">
        <v>732</v>
      </c>
      <c r="D361" s="170" t="s">
        <v>111</v>
      </c>
      <c r="E361" s="171" t="s">
        <v>733</v>
      </c>
      <c r="F361" s="172" t="s">
        <v>734</v>
      </c>
      <c r="G361" s="173" t="s">
        <v>549</v>
      </c>
      <c r="H361" s="174">
        <v>200</v>
      </c>
      <c r="I361" s="175"/>
      <c r="J361" s="176">
        <f>ROUND(I361*H361,2)</f>
        <v>0</v>
      </c>
      <c r="K361" s="172" t="s">
        <v>115</v>
      </c>
      <c r="L361" s="33"/>
      <c r="M361" s="177" t="s">
        <v>1</v>
      </c>
      <c r="N361" s="178" t="s">
        <v>40</v>
      </c>
      <c r="O361" s="55"/>
      <c r="P361" s="179">
        <f>O361*H361</f>
        <v>0</v>
      </c>
      <c r="Q361" s="179">
        <v>0</v>
      </c>
      <c r="R361" s="179">
        <f>Q361*H361</f>
        <v>0</v>
      </c>
      <c r="S361" s="179">
        <v>0</v>
      </c>
      <c r="T361" s="180">
        <f>S361*H361</f>
        <v>0</v>
      </c>
      <c r="AR361" s="12" t="s">
        <v>116</v>
      </c>
      <c r="AT361" s="12" t="s">
        <v>111</v>
      </c>
      <c r="AU361" s="12" t="s">
        <v>76</v>
      </c>
      <c r="AY361" s="12" t="s">
        <v>108</v>
      </c>
      <c r="BE361" s="181">
        <f>IF(N361="základní",J361,0)</f>
        <v>0</v>
      </c>
      <c r="BF361" s="181">
        <f>IF(N361="snížená",J361,0)</f>
        <v>0</v>
      </c>
      <c r="BG361" s="181">
        <f>IF(N361="zákl. přenesená",J361,0)</f>
        <v>0</v>
      </c>
      <c r="BH361" s="181">
        <f>IF(N361="sníž. přenesená",J361,0)</f>
        <v>0</v>
      </c>
      <c r="BI361" s="181">
        <f>IF(N361="nulová",J361,0)</f>
        <v>0</v>
      </c>
      <c r="BJ361" s="12" t="s">
        <v>76</v>
      </c>
      <c r="BK361" s="181">
        <f>ROUND(I361*H361,2)</f>
        <v>0</v>
      </c>
      <c r="BL361" s="12" t="s">
        <v>116</v>
      </c>
      <c r="BM361" s="12" t="s">
        <v>735</v>
      </c>
    </row>
    <row r="362" spans="2:65" s="1" customFormat="1">
      <c r="B362" s="29"/>
      <c r="C362" s="30"/>
      <c r="D362" s="182" t="s">
        <v>118</v>
      </c>
      <c r="E362" s="30"/>
      <c r="F362" s="183" t="s">
        <v>734</v>
      </c>
      <c r="G362" s="30"/>
      <c r="H362" s="30"/>
      <c r="I362" s="98"/>
      <c r="J362" s="30"/>
      <c r="K362" s="30"/>
      <c r="L362" s="33"/>
      <c r="M362" s="184"/>
      <c r="N362" s="55"/>
      <c r="O362" s="55"/>
      <c r="P362" s="55"/>
      <c r="Q362" s="55"/>
      <c r="R362" s="55"/>
      <c r="S362" s="55"/>
      <c r="T362" s="56"/>
      <c r="AT362" s="12" t="s">
        <v>118</v>
      </c>
      <c r="AU362" s="12" t="s">
        <v>76</v>
      </c>
    </row>
    <row r="363" spans="2:65" s="1" customFormat="1" ht="22.5" customHeight="1">
      <c r="B363" s="29"/>
      <c r="C363" s="170" t="s">
        <v>736</v>
      </c>
      <c r="D363" s="170" t="s">
        <v>111</v>
      </c>
      <c r="E363" s="171" t="s">
        <v>737</v>
      </c>
      <c r="F363" s="172" t="s">
        <v>738</v>
      </c>
      <c r="G363" s="173" t="s">
        <v>549</v>
      </c>
      <c r="H363" s="174">
        <v>1000</v>
      </c>
      <c r="I363" s="175"/>
      <c r="J363" s="176">
        <f>ROUND(I363*H363,2)</f>
        <v>0</v>
      </c>
      <c r="K363" s="172" t="s">
        <v>115</v>
      </c>
      <c r="L363" s="33"/>
      <c r="M363" s="177" t="s">
        <v>1</v>
      </c>
      <c r="N363" s="178" t="s">
        <v>40</v>
      </c>
      <c r="O363" s="55"/>
      <c r="P363" s="179">
        <f>O363*H363</f>
        <v>0</v>
      </c>
      <c r="Q363" s="179">
        <v>0</v>
      </c>
      <c r="R363" s="179">
        <f>Q363*H363</f>
        <v>0</v>
      </c>
      <c r="S363" s="179">
        <v>0</v>
      </c>
      <c r="T363" s="180">
        <f>S363*H363</f>
        <v>0</v>
      </c>
      <c r="AR363" s="12" t="s">
        <v>116</v>
      </c>
      <c r="AT363" s="12" t="s">
        <v>111</v>
      </c>
      <c r="AU363" s="12" t="s">
        <v>76</v>
      </c>
      <c r="AY363" s="12" t="s">
        <v>108</v>
      </c>
      <c r="BE363" s="181">
        <f>IF(N363="základní",J363,0)</f>
        <v>0</v>
      </c>
      <c r="BF363" s="181">
        <f>IF(N363="snížená",J363,0)</f>
        <v>0</v>
      </c>
      <c r="BG363" s="181">
        <f>IF(N363="zákl. přenesená",J363,0)</f>
        <v>0</v>
      </c>
      <c r="BH363" s="181">
        <f>IF(N363="sníž. přenesená",J363,0)</f>
        <v>0</v>
      </c>
      <c r="BI363" s="181">
        <f>IF(N363="nulová",J363,0)</f>
        <v>0</v>
      </c>
      <c r="BJ363" s="12" t="s">
        <v>76</v>
      </c>
      <c r="BK363" s="181">
        <f>ROUND(I363*H363,2)</f>
        <v>0</v>
      </c>
      <c r="BL363" s="12" t="s">
        <v>116</v>
      </c>
      <c r="BM363" s="12" t="s">
        <v>739</v>
      </c>
    </row>
    <row r="364" spans="2:65" s="1" customFormat="1" ht="19.5">
      <c r="B364" s="29"/>
      <c r="C364" s="30"/>
      <c r="D364" s="182" t="s">
        <v>118</v>
      </c>
      <c r="E364" s="30"/>
      <c r="F364" s="183" t="s">
        <v>738</v>
      </c>
      <c r="G364" s="30"/>
      <c r="H364" s="30"/>
      <c r="I364" s="98"/>
      <c r="J364" s="30"/>
      <c r="K364" s="30"/>
      <c r="L364" s="33"/>
      <c r="M364" s="184"/>
      <c r="N364" s="55"/>
      <c r="O364" s="55"/>
      <c r="P364" s="55"/>
      <c r="Q364" s="55"/>
      <c r="R364" s="55"/>
      <c r="S364" s="55"/>
      <c r="T364" s="56"/>
      <c r="AT364" s="12" t="s">
        <v>118</v>
      </c>
      <c r="AU364" s="12" t="s">
        <v>76</v>
      </c>
    </row>
    <row r="365" spans="2:65" s="1" customFormat="1" ht="16.5" customHeight="1">
      <c r="B365" s="29"/>
      <c r="C365" s="170" t="s">
        <v>740</v>
      </c>
      <c r="D365" s="170" t="s">
        <v>111</v>
      </c>
      <c r="E365" s="171" t="s">
        <v>741</v>
      </c>
      <c r="F365" s="172" t="s">
        <v>742</v>
      </c>
      <c r="G365" s="173" t="s">
        <v>549</v>
      </c>
      <c r="H365" s="174">
        <v>500</v>
      </c>
      <c r="I365" s="175"/>
      <c r="J365" s="176">
        <f>ROUND(I365*H365,2)</f>
        <v>0</v>
      </c>
      <c r="K365" s="172" t="s">
        <v>115</v>
      </c>
      <c r="L365" s="33"/>
      <c r="M365" s="177" t="s">
        <v>1</v>
      </c>
      <c r="N365" s="178" t="s">
        <v>40</v>
      </c>
      <c r="O365" s="55"/>
      <c r="P365" s="179">
        <f>O365*H365</f>
        <v>0</v>
      </c>
      <c r="Q365" s="179">
        <v>0</v>
      </c>
      <c r="R365" s="179">
        <f>Q365*H365</f>
        <v>0</v>
      </c>
      <c r="S365" s="179">
        <v>0</v>
      </c>
      <c r="T365" s="180">
        <f>S365*H365</f>
        <v>0</v>
      </c>
      <c r="AR365" s="12" t="s">
        <v>116</v>
      </c>
      <c r="AT365" s="12" t="s">
        <v>111</v>
      </c>
      <c r="AU365" s="12" t="s">
        <v>76</v>
      </c>
      <c r="AY365" s="12" t="s">
        <v>108</v>
      </c>
      <c r="BE365" s="181">
        <f>IF(N365="základní",J365,0)</f>
        <v>0</v>
      </c>
      <c r="BF365" s="181">
        <f>IF(N365="snížená",J365,0)</f>
        <v>0</v>
      </c>
      <c r="BG365" s="181">
        <f>IF(N365="zákl. přenesená",J365,0)</f>
        <v>0</v>
      </c>
      <c r="BH365" s="181">
        <f>IF(N365="sníž. přenesená",J365,0)</f>
        <v>0</v>
      </c>
      <c r="BI365" s="181">
        <f>IF(N365="nulová",J365,0)</f>
        <v>0</v>
      </c>
      <c r="BJ365" s="12" t="s">
        <v>76</v>
      </c>
      <c r="BK365" s="181">
        <f>ROUND(I365*H365,2)</f>
        <v>0</v>
      </c>
      <c r="BL365" s="12" t="s">
        <v>116</v>
      </c>
      <c r="BM365" s="12" t="s">
        <v>743</v>
      </c>
    </row>
    <row r="366" spans="2:65" s="1" customFormat="1">
      <c r="B366" s="29"/>
      <c r="C366" s="30"/>
      <c r="D366" s="182" t="s">
        <v>118</v>
      </c>
      <c r="E366" s="30"/>
      <c r="F366" s="183" t="s">
        <v>742</v>
      </c>
      <c r="G366" s="30"/>
      <c r="H366" s="30"/>
      <c r="I366" s="98"/>
      <c r="J366" s="30"/>
      <c r="K366" s="30"/>
      <c r="L366" s="33"/>
      <c r="M366" s="184"/>
      <c r="N366" s="55"/>
      <c r="O366" s="55"/>
      <c r="P366" s="55"/>
      <c r="Q366" s="55"/>
      <c r="R366" s="55"/>
      <c r="S366" s="55"/>
      <c r="T366" s="56"/>
      <c r="AT366" s="12" t="s">
        <v>118</v>
      </c>
      <c r="AU366" s="12" t="s">
        <v>76</v>
      </c>
    </row>
    <row r="367" spans="2:65" s="1" customFormat="1" ht="16.5" customHeight="1">
      <c r="B367" s="29"/>
      <c r="C367" s="170" t="s">
        <v>744</v>
      </c>
      <c r="D367" s="170" t="s">
        <v>111</v>
      </c>
      <c r="E367" s="171" t="s">
        <v>745</v>
      </c>
      <c r="F367" s="172" t="s">
        <v>746</v>
      </c>
      <c r="G367" s="173" t="s">
        <v>549</v>
      </c>
      <c r="H367" s="174">
        <v>500</v>
      </c>
      <c r="I367" s="175"/>
      <c r="J367" s="176">
        <f>ROUND(I367*H367,2)</f>
        <v>0</v>
      </c>
      <c r="K367" s="172" t="s">
        <v>115</v>
      </c>
      <c r="L367" s="33"/>
      <c r="M367" s="177" t="s">
        <v>1</v>
      </c>
      <c r="N367" s="178" t="s">
        <v>40</v>
      </c>
      <c r="O367" s="55"/>
      <c r="P367" s="179">
        <f>O367*H367</f>
        <v>0</v>
      </c>
      <c r="Q367" s="179">
        <v>0</v>
      </c>
      <c r="R367" s="179">
        <f>Q367*H367</f>
        <v>0</v>
      </c>
      <c r="S367" s="179">
        <v>0</v>
      </c>
      <c r="T367" s="180">
        <f>S367*H367</f>
        <v>0</v>
      </c>
      <c r="AR367" s="12" t="s">
        <v>116</v>
      </c>
      <c r="AT367" s="12" t="s">
        <v>111</v>
      </c>
      <c r="AU367" s="12" t="s">
        <v>76</v>
      </c>
      <c r="AY367" s="12" t="s">
        <v>108</v>
      </c>
      <c r="BE367" s="181">
        <f>IF(N367="základní",J367,0)</f>
        <v>0</v>
      </c>
      <c r="BF367" s="181">
        <f>IF(N367="snížená",J367,0)</f>
        <v>0</v>
      </c>
      <c r="BG367" s="181">
        <f>IF(N367="zákl. přenesená",J367,0)</f>
        <v>0</v>
      </c>
      <c r="BH367" s="181">
        <f>IF(N367="sníž. přenesená",J367,0)</f>
        <v>0</v>
      </c>
      <c r="BI367" s="181">
        <f>IF(N367="nulová",J367,0)</f>
        <v>0</v>
      </c>
      <c r="BJ367" s="12" t="s">
        <v>76</v>
      </c>
      <c r="BK367" s="181">
        <f>ROUND(I367*H367,2)</f>
        <v>0</v>
      </c>
      <c r="BL367" s="12" t="s">
        <v>116</v>
      </c>
      <c r="BM367" s="12" t="s">
        <v>747</v>
      </c>
    </row>
    <row r="368" spans="2:65" s="1" customFormat="1">
      <c r="B368" s="29"/>
      <c r="C368" s="30"/>
      <c r="D368" s="182" t="s">
        <v>118</v>
      </c>
      <c r="E368" s="30"/>
      <c r="F368" s="183" t="s">
        <v>746</v>
      </c>
      <c r="G368" s="30"/>
      <c r="H368" s="30"/>
      <c r="I368" s="98"/>
      <c r="J368" s="30"/>
      <c r="K368" s="30"/>
      <c r="L368" s="33"/>
      <c r="M368" s="184"/>
      <c r="N368" s="55"/>
      <c r="O368" s="55"/>
      <c r="P368" s="55"/>
      <c r="Q368" s="55"/>
      <c r="R368" s="55"/>
      <c r="S368" s="55"/>
      <c r="T368" s="56"/>
      <c r="AT368" s="12" t="s">
        <v>118</v>
      </c>
      <c r="AU368" s="12" t="s">
        <v>76</v>
      </c>
    </row>
    <row r="369" spans="2:65" s="1" customFormat="1" ht="16.5" customHeight="1">
      <c r="B369" s="29"/>
      <c r="C369" s="170" t="s">
        <v>748</v>
      </c>
      <c r="D369" s="170" t="s">
        <v>111</v>
      </c>
      <c r="E369" s="171" t="s">
        <v>749</v>
      </c>
      <c r="F369" s="172" t="s">
        <v>750</v>
      </c>
      <c r="G369" s="173" t="s">
        <v>188</v>
      </c>
      <c r="H369" s="174">
        <v>15</v>
      </c>
      <c r="I369" s="175"/>
      <c r="J369" s="176">
        <f>ROUND(I369*H369,2)</f>
        <v>0</v>
      </c>
      <c r="K369" s="172" t="s">
        <v>115</v>
      </c>
      <c r="L369" s="33"/>
      <c r="M369" s="177" t="s">
        <v>1</v>
      </c>
      <c r="N369" s="178" t="s">
        <v>40</v>
      </c>
      <c r="O369" s="55"/>
      <c r="P369" s="179">
        <f>O369*H369</f>
        <v>0</v>
      </c>
      <c r="Q369" s="179">
        <v>0</v>
      </c>
      <c r="R369" s="179">
        <f>Q369*H369</f>
        <v>0</v>
      </c>
      <c r="S369" s="179">
        <v>0</v>
      </c>
      <c r="T369" s="180">
        <f>S369*H369</f>
        <v>0</v>
      </c>
      <c r="AR369" s="12" t="s">
        <v>116</v>
      </c>
      <c r="AT369" s="12" t="s">
        <v>111</v>
      </c>
      <c r="AU369" s="12" t="s">
        <v>76</v>
      </c>
      <c r="AY369" s="12" t="s">
        <v>108</v>
      </c>
      <c r="BE369" s="181">
        <f>IF(N369="základní",J369,0)</f>
        <v>0</v>
      </c>
      <c r="BF369" s="181">
        <f>IF(N369="snížená",J369,0)</f>
        <v>0</v>
      </c>
      <c r="BG369" s="181">
        <f>IF(N369="zákl. přenesená",J369,0)</f>
        <v>0</v>
      </c>
      <c r="BH369" s="181">
        <f>IF(N369="sníž. přenesená",J369,0)</f>
        <v>0</v>
      </c>
      <c r="BI369" s="181">
        <f>IF(N369="nulová",J369,0)</f>
        <v>0</v>
      </c>
      <c r="BJ369" s="12" t="s">
        <v>76</v>
      </c>
      <c r="BK369" s="181">
        <f>ROUND(I369*H369,2)</f>
        <v>0</v>
      </c>
      <c r="BL369" s="12" t="s">
        <v>116</v>
      </c>
      <c r="BM369" s="12" t="s">
        <v>751</v>
      </c>
    </row>
    <row r="370" spans="2:65" s="1" customFormat="1">
      <c r="B370" s="29"/>
      <c r="C370" s="30"/>
      <c r="D370" s="182" t="s">
        <v>118</v>
      </c>
      <c r="E370" s="30"/>
      <c r="F370" s="183" t="s">
        <v>750</v>
      </c>
      <c r="G370" s="30"/>
      <c r="H370" s="30"/>
      <c r="I370" s="98"/>
      <c r="J370" s="30"/>
      <c r="K370" s="30"/>
      <c r="L370" s="33"/>
      <c r="M370" s="184"/>
      <c r="N370" s="55"/>
      <c r="O370" s="55"/>
      <c r="P370" s="55"/>
      <c r="Q370" s="55"/>
      <c r="R370" s="55"/>
      <c r="S370" s="55"/>
      <c r="T370" s="56"/>
      <c r="AT370" s="12" t="s">
        <v>118</v>
      </c>
      <c r="AU370" s="12" t="s">
        <v>76</v>
      </c>
    </row>
    <row r="371" spans="2:65" s="1" customFormat="1" ht="16.5" customHeight="1">
      <c r="B371" s="29"/>
      <c r="C371" s="170" t="s">
        <v>752</v>
      </c>
      <c r="D371" s="170" t="s">
        <v>111</v>
      </c>
      <c r="E371" s="171" t="s">
        <v>753</v>
      </c>
      <c r="F371" s="172" t="s">
        <v>754</v>
      </c>
      <c r="G371" s="173" t="s">
        <v>188</v>
      </c>
      <c r="H371" s="174">
        <v>30</v>
      </c>
      <c r="I371" s="175"/>
      <c r="J371" s="176">
        <f>ROUND(I371*H371,2)</f>
        <v>0</v>
      </c>
      <c r="K371" s="172" t="s">
        <v>115</v>
      </c>
      <c r="L371" s="33"/>
      <c r="M371" s="177" t="s">
        <v>1</v>
      </c>
      <c r="N371" s="178" t="s">
        <v>40</v>
      </c>
      <c r="O371" s="55"/>
      <c r="P371" s="179">
        <f>O371*H371</f>
        <v>0</v>
      </c>
      <c r="Q371" s="179">
        <v>0</v>
      </c>
      <c r="R371" s="179">
        <f>Q371*H371</f>
        <v>0</v>
      </c>
      <c r="S371" s="179">
        <v>0</v>
      </c>
      <c r="T371" s="180">
        <f>S371*H371</f>
        <v>0</v>
      </c>
      <c r="AR371" s="12" t="s">
        <v>716</v>
      </c>
      <c r="AT371" s="12" t="s">
        <v>111</v>
      </c>
      <c r="AU371" s="12" t="s">
        <v>76</v>
      </c>
      <c r="AY371" s="12" t="s">
        <v>108</v>
      </c>
      <c r="BE371" s="181">
        <f>IF(N371="základní",J371,0)</f>
        <v>0</v>
      </c>
      <c r="BF371" s="181">
        <f>IF(N371="snížená",J371,0)</f>
        <v>0</v>
      </c>
      <c r="BG371" s="181">
        <f>IF(N371="zákl. přenesená",J371,0)</f>
        <v>0</v>
      </c>
      <c r="BH371" s="181">
        <f>IF(N371="sníž. přenesená",J371,0)</f>
        <v>0</v>
      </c>
      <c r="BI371" s="181">
        <f>IF(N371="nulová",J371,0)</f>
        <v>0</v>
      </c>
      <c r="BJ371" s="12" t="s">
        <v>76</v>
      </c>
      <c r="BK371" s="181">
        <f>ROUND(I371*H371,2)</f>
        <v>0</v>
      </c>
      <c r="BL371" s="12" t="s">
        <v>716</v>
      </c>
      <c r="BM371" s="12" t="s">
        <v>755</v>
      </c>
    </row>
    <row r="372" spans="2:65" s="1" customFormat="1" ht="29.25">
      <c r="B372" s="29"/>
      <c r="C372" s="30"/>
      <c r="D372" s="182" t="s">
        <v>118</v>
      </c>
      <c r="E372" s="30"/>
      <c r="F372" s="183" t="s">
        <v>756</v>
      </c>
      <c r="G372" s="30"/>
      <c r="H372" s="30"/>
      <c r="I372" s="98"/>
      <c r="J372" s="30"/>
      <c r="K372" s="30"/>
      <c r="L372" s="33"/>
      <c r="M372" s="184"/>
      <c r="N372" s="55"/>
      <c r="O372" s="55"/>
      <c r="P372" s="55"/>
      <c r="Q372" s="55"/>
      <c r="R372" s="55"/>
      <c r="S372" s="55"/>
      <c r="T372" s="56"/>
      <c r="AT372" s="12" t="s">
        <v>118</v>
      </c>
      <c r="AU372" s="12" t="s">
        <v>76</v>
      </c>
    </row>
    <row r="373" spans="2:65" s="1" customFormat="1" ht="16.5" customHeight="1">
      <c r="B373" s="29"/>
      <c r="C373" s="170" t="s">
        <v>757</v>
      </c>
      <c r="D373" s="170" t="s">
        <v>111</v>
      </c>
      <c r="E373" s="171" t="s">
        <v>758</v>
      </c>
      <c r="F373" s="172" t="s">
        <v>759</v>
      </c>
      <c r="G373" s="173" t="s">
        <v>549</v>
      </c>
      <c r="H373" s="174">
        <v>700</v>
      </c>
      <c r="I373" s="175"/>
      <c r="J373" s="176">
        <f>ROUND(I373*H373,2)</f>
        <v>0</v>
      </c>
      <c r="K373" s="172" t="s">
        <v>115</v>
      </c>
      <c r="L373" s="33"/>
      <c r="M373" s="177" t="s">
        <v>1</v>
      </c>
      <c r="N373" s="178" t="s">
        <v>40</v>
      </c>
      <c r="O373" s="55"/>
      <c r="P373" s="179">
        <f>O373*H373</f>
        <v>0</v>
      </c>
      <c r="Q373" s="179">
        <v>0</v>
      </c>
      <c r="R373" s="179">
        <f>Q373*H373</f>
        <v>0</v>
      </c>
      <c r="S373" s="179">
        <v>0</v>
      </c>
      <c r="T373" s="180">
        <f>S373*H373</f>
        <v>0</v>
      </c>
      <c r="AR373" s="12" t="s">
        <v>716</v>
      </c>
      <c r="AT373" s="12" t="s">
        <v>111</v>
      </c>
      <c r="AU373" s="12" t="s">
        <v>76</v>
      </c>
      <c r="AY373" s="12" t="s">
        <v>108</v>
      </c>
      <c r="BE373" s="181">
        <f>IF(N373="základní",J373,0)</f>
        <v>0</v>
      </c>
      <c r="BF373" s="181">
        <f>IF(N373="snížená",J373,0)</f>
        <v>0</v>
      </c>
      <c r="BG373" s="181">
        <f>IF(N373="zákl. přenesená",J373,0)</f>
        <v>0</v>
      </c>
      <c r="BH373" s="181">
        <f>IF(N373="sníž. přenesená",J373,0)</f>
        <v>0</v>
      </c>
      <c r="BI373" s="181">
        <f>IF(N373="nulová",J373,0)</f>
        <v>0</v>
      </c>
      <c r="BJ373" s="12" t="s">
        <v>76</v>
      </c>
      <c r="BK373" s="181">
        <f>ROUND(I373*H373,2)</f>
        <v>0</v>
      </c>
      <c r="BL373" s="12" t="s">
        <v>716</v>
      </c>
      <c r="BM373" s="12" t="s">
        <v>760</v>
      </c>
    </row>
    <row r="374" spans="2:65" s="1" customFormat="1" ht="29.25">
      <c r="B374" s="29"/>
      <c r="C374" s="30"/>
      <c r="D374" s="182" t="s">
        <v>118</v>
      </c>
      <c r="E374" s="30"/>
      <c r="F374" s="183" t="s">
        <v>761</v>
      </c>
      <c r="G374" s="30"/>
      <c r="H374" s="30"/>
      <c r="I374" s="98"/>
      <c r="J374" s="30"/>
      <c r="K374" s="30"/>
      <c r="L374" s="33"/>
      <c r="M374" s="184"/>
      <c r="N374" s="55"/>
      <c r="O374" s="55"/>
      <c r="P374" s="55"/>
      <c r="Q374" s="55"/>
      <c r="R374" s="55"/>
      <c r="S374" s="55"/>
      <c r="T374" s="56"/>
      <c r="AT374" s="12" t="s">
        <v>118</v>
      </c>
      <c r="AU374" s="12" t="s">
        <v>76</v>
      </c>
    </row>
    <row r="375" spans="2:65" s="1" customFormat="1" ht="16.5" customHeight="1">
      <c r="B375" s="29"/>
      <c r="C375" s="170" t="s">
        <v>762</v>
      </c>
      <c r="D375" s="170" t="s">
        <v>111</v>
      </c>
      <c r="E375" s="171" t="s">
        <v>763</v>
      </c>
      <c r="F375" s="172" t="s">
        <v>764</v>
      </c>
      <c r="G375" s="173" t="s">
        <v>549</v>
      </c>
      <c r="H375" s="174">
        <v>100</v>
      </c>
      <c r="I375" s="175"/>
      <c r="J375" s="176">
        <f>ROUND(I375*H375,2)</f>
        <v>0</v>
      </c>
      <c r="K375" s="172" t="s">
        <v>115</v>
      </c>
      <c r="L375" s="33"/>
      <c r="M375" s="177" t="s">
        <v>1</v>
      </c>
      <c r="N375" s="178" t="s">
        <v>40</v>
      </c>
      <c r="O375" s="55"/>
      <c r="P375" s="179">
        <f>O375*H375</f>
        <v>0</v>
      </c>
      <c r="Q375" s="179">
        <v>0</v>
      </c>
      <c r="R375" s="179">
        <f>Q375*H375</f>
        <v>0</v>
      </c>
      <c r="S375" s="179">
        <v>0</v>
      </c>
      <c r="T375" s="180">
        <f>S375*H375</f>
        <v>0</v>
      </c>
      <c r="AR375" s="12" t="s">
        <v>116</v>
      </c>
      <c r="AT375" s="12" t="s">
        <v>111</v>
      </c>
      <c r="AU375" s="12" t="s">
        <v>76</v>
      </c>
      <c r="AY375" s="12" t="s">
        <v>108</v>
      </c>
      <c r="BE375" s="181">
        <f>IF(N375="základní",J375,0)</f>
        <v>0</v>
      </c>
      <c r="BF375" s="181">
        <f>IF(N375="snížená",J375,0)</f>
        <v>0</v>
      </c>
      <c r="BG375" s="181">
        <f>IF(N375="zákl. přenesená",J375,0)</f>
        <v>0</v>
      </c>
      <c r="BH375" s="181">
        <f>IF(N375="sníž. přenesená",J375,0)</f>
        <v>0</v>
      </c>
      <c r="BI375" s="181">
        <f>IF(N375="nulová",J375,0)</f>
        <v>0</v>
      </c>
      <c r="BJ375" s="12" t="s">
        <v>76</v>
      </c>
      <c r="BK375" s="181">
        <f>ROUND(I375*H375,2)</f>
        <v>0</v>
      </c>
      <c r="BL375" s="12" t="s">
        <v>116</v>
      </c>
      <c r="BM375" s="12" t="s">
        <v>765</v>
      </c>
    </row>
    <row r="376" spans="2:65" s="1" customFormat="1">
      <c r="B376" s="29"/>
      <c r="C376" s="30"/>
      <c r="D376" s="182" t="s">
        <v>118</v>
      </c>
      <c r="E376" s="30"/>
      <c r="F376" s="183" t="s">
        <v>764</v>
      </c>
      <c r="G376" s="30"/>
      <c r="H376" s="30"/>
      <c r="I376" s="98"/>
      <c r="J376" s="30"/>
      <c r="K376" s="30"/>
      <c r="L376" s="33"/>
      <c r="M376" s="184"/>
      <c r="N376" s="55"/>
      <c r="O376" s="55"/>
      <c r="P376" s="55"/>
      <c r="Q376" s="55"/>
      <c r="R376" s="55"/>
      <c r="S376" s="55"/>
      <c r="T376" s="56"/>
      <c r="AT376" s="12" t="s">
        <v>118</v>
      </c>
      <c r="AU376" s="12" t="s">
        <v>76</v>
      </c>
    </row>
    <row r="377" spans="2:65" s="1" customFormat="1" ht="16.5" customHeight="1">
      <c r="B377" s="29"/>
      <c r="C377" s="170" t="s">
        <v>766</v>
      </c>
      <c r="D377" s="170" t="s">
        <v>111</v>
      </c>
      <c r="E377" s="171" t="s">
        <v>767</v>
      </c>
      <c r="F377" s="172" t="s">
        <v>768</v>
      </c>
      <c r="G377" s="173" t="s">
        <v>549</v>
      </c>
      <c r="H377" s="174">
        <v>10</v>
      </c>
      <c r="I377" s="175"/>
      <c r="J377" s="176">
        <f>ROUND(I377*H377,2)</f>
        <v>0</v>
      </c>
      <c r="K377" s="172" t="s">
        <v>115</v>
      </c>
      <c r="L377" s="33"/>
      <c r="M377" s="177" t="s">
        <v>1</v>
      </c>
      <c r="N377" s="178" t="s">
        <v>40</v>
      </c>
      <c r="O377" s="55"/>
      <c r="P377" s="179">
        <f>O377*H377</f>
        <v>0</v>
      </c>
      <c r="Q377" s="179">
        <v>0</v>
      </c>
      <c r="R377" s="179">
        <f>Q377*H377</f>
        <v>0</v>
      </c>
      <c r="S377" s="179">
        <v>0</v>
      </c>
      <c r="T377" s="180">
        <f>S377*H377</f>
        <v>0</v>
      </c>
      <c r="AR377" s="12" t="s">
        <v>116</v>
      </c>
      <c r="AT377" s="12" t="s">
        <v>111</v>
      </c>
      <c r="AU377" s="12" t="s">
        <v>76</v>
      </c>
      <c r="AY377" s="12" t="s">
        <v>108</v>
      </c>
      <c r="BE377" s="181">
        <f>IF(N377="základní",J377,0)</f>
        <v>0</v>
      </c>
      <c r="BF377" s="181">
        <f>IF(N377="snížená",J377,0)</f>
        <v>0</v>
      </c>
      <c r="BG377" s="181">
        <f>IF(N377="zákl. přenesená",J377,0)</f>
        <v>0</v>
      </c>
      <c r="BH377" s="181">
        <f>IF(N377="sníž. přenesená",J377,0)</f>
        <v>0</v>
      </c>
      <c r="BI377" s="181">
        <f>IF(N377="nulová",J377,0)</f>
        <v>0</v>
      </c>
      <c r="BJ377" s="12" t="s">
        <v>76</v>
      </c>
      <c r="BK377" s="181">
        <f>ROUND(I377*H377,2)</f>
        <v>0</v>
      </c>
      <c r="BL377" s="12" t="s">
        <v>116</v>
      </c>
      <c r="BM377" s="12" t="s">
        <v>769</v>
      </c>
    </row>
    <row r="378" spans="2:65" s="1" customFormat="1">
      <c r="B378" s="29"/>
      <c r="C378" s="30"/>
      <c r="D378" s="182" t="s">
        <v>118</v>
      </c>
      <c r="E378" s="30"/>
      <c r="F378" s="183" t="s">
        <v>768</v>
      </c>
      <c r="G378" s="30"/>
      <c r="H378" s="30"/>
      <c r="I378" s="98"/>
      <c r="J378" s="30"/>
      <c r="K378" s="30"/>
      <c r="L378" s="33"/>
      <c r="M378" s="196"/>
      <c r="N378" s="197"/>
      <c r="O378" s="197"/>
      <c r="P378" s="197"/>
      <c r="Q378" s="197"/>
      <c r="R378" s="197"/>
      <c r="S378" s="197"/>
      <c r="T378" s="198"/>
      <c r="AT378" s="12" t="s">
        <v>118</v>
      </c>
      <c r="AU378" s="12" t="s">
        <v>76</v>
      </c>
    </row>
    <row r="379" spans="2:65" s="1" customFormat="1" ht="6.95" customHeight="1">
      <c r="B379" s="41"/>
      <c r="C379" s="42"/>
      <c r="D379" s="42"/>
      <c r="E379" s="42"/>
      <c r="F379" s="42"/>
      <c r="G379" s="42"/>
      <c r="H379" s="42"/>
      <c r="I379" s="120"/>
      <c r="J379" s="42"/>
      <c r="K379" s="42"/>
      <c r="L379" s="33"/>
    </row>
  </sheetData>
  <sheetProtection algorithmName="SHA-512" hashValue="UFbwrmSmkMBIiqkCMd+zr6G2D2nYZKbpsTRnUBaSm+tUwY7YTaV3JaUjCbEtji6tTirsuRO7ZZm73n2abHyodw==" saltValue="Y6xg7OdTt99ANoz6MexuHo044T2FOQ5D0jZvR3Zg+hzg+zCEqAJO+CtZCngyj75dRLYvVUvu84yE4GAav3r8/w==" spinCount="100000" sheet="1" objects="1" scenarios="1" formatColumns="0" formatRows="0" autoFilter="0"/>
  <autoFilter ref="C81:K378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2" t="s">
        <v>81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2" t="str">
        <f>'Rekapitulace stavby'!K6</f>
        <v>Údržba, opravy a odstraňování závad u ST 2019 - výměna pražců - ST ZLN</v>
      </c>
      <c r="F7" s="243"/>
      <c r="G7" s="243"/>
      <c r="H7" s="243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4" t="s">
        <v>770</v>
      </c>
      <c r="F9" s="245"/>
      <c r="G9" s="245"/>
      <c r="H9" s="245"/>
      <c r="I9" s="98"/>
      <c r="L9" s="33"/>
    </row>
    <row r="10" spans="2:46" s="1" customFormat="1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6" t="str">
        <f>'Rekapitulace stavby'!E14</f>
        <v>Vyplň údaj</v>
      </c>
      <c r="F18" s="247"/>
      <c r="G18" s="247"/>
      <c r="H18" s="247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8" t="s">
        <v>1</v>
      </c>
      <c r="F27" s="248"/>
      <c r="G27" s="248"/>
      <c r="H27" s="248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ROUND(J80,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ROUND((SUM(BE80:BE116)),  2)</f>
        <v>0</v>
      </c>
      <c r="I33" s="109">
        <v>0.21</v>
      </c>
      <c r="J33" s="108">
        <f>ROUND(((SUM(BE80:BE116))*I33),  2)</f>
        <v>0</v>
      </c>
      <c r="L33" s="33"/>
    </row>
    <row r="34" spans="2:12" s="1" customFormat="1" ht="14.45" customHeight="1">
      <c r="B34" s="33"/>
      <c r="E34" s="97" t="s">
        <v>41</v>
      </c>
      <c r="F34" s="108">
        <f>ROUND((SUM(BF80:BF116)),  2)</f>
        <v>0</v>
      </c>
      <c r="I34" s="109">
        <v>0.15</v>
      </c>
      <c r="J34" s="108">
        <f>ROUND(((SUM(BF80:BF116))*I34),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ROUND((SUM(BG80:BG116)),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ROUND((SUM(BH80:BH116)),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ROUND((SUM(BI80:BI116)),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0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0" t="str">
        <f>E7</f>
        <v>Údržba, opravy a odstraňování závad u ST 2019 - výměna pražců - ST ZLN</v>
      </c>
      <c r="F48" s="241"/>
      <c r="G48" s="241"/>
      <c r="H48" s="241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25" t="str">
        <f>E9</f>
        <v>VON - Vedlejší a ostatní náklady</v>
      </c>
      <c r="F50" s="224"/>
      <c r="G50" s="224"/>
      <c r="H50" s="224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J80</f>
        <v>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771</v>
      </c>
      <c r="E60" s="132"/>
      <c r="F60" s="132"/>
      <c r="G60" s="132"/>
      <c r="H60" s="132"/>
      <c r="I60" s="133"/>
      <c r="J60" s="134">
        <f>J81</f>
        <v>0</v>
      </c>
      <c r="K60" s="130"/>
      <c r="L60" s="135"/>
    </row>
    <row r="61" spans="2:47" s="1" customFormat="1" ht="21.75" customHeight="1">
      <c r="B61" s="29"/>
      <c r="C61" s="30"/>
      <c r="D61" s="30"/>
      <c r="E61" s="30"/>
      <c r="F61" s="30"/>
      <c r="G61" s="30"/>
      <c r="H61" s="30"/>
      <c r="I61" s="98"/>
      <c r="J61" s="30"/>
      <c r="K61" s="30"/>
      <c r="L61" s="33"/>
    </row>
    <row r="62" spans="2:47" s="1" customFormat="1" ht="6.95" customHeight="1">
      <c r="B62" s="41"/>
      <c r="C62" s="42"/>
      <c r="D62" s="42"/>
      <c r="E62" s="42"/>
      <c r="F62" s="42"/>
      <c r="G62" s="42"/>
      <c r="H62" s="42"/>
      <c r="I62" s="120"/>
      <c r="J62" s="42"/>
      <c r="K62" s="42"/>
      <c r="L62" s="33"/>
    </row>
    <row r="66" spans="2:63" s="1" customFormat="1" ht="6.95" customHeight="1">
      <c r="B66" s="43"/>
      <c r="C66" s="44"/>
      <c r="D66" s="44"/>
      <c r="E66" s="44"/>
      <c r="F66" s="44"/>
      <c r="G66" s="44"/>
      <c r="H66" s="44"/>
      <c r="I66" s="123"/>
      <c r="J66" s="44"/>
      <c r="K66" s="44"/>
      <c r="L66" s="33"/>
    </row>
    <row r="67" spans="2:63" s="1" customFormat="1" ht="24.95" customHeight="1">
      <c r="B67" s="29"/>
      <c r="C67" s="18" t="s">
        <v>93</v>
      </c>
      <c r="D67" s="30"/>
      <c r="E67" s="30"/>
      <c r="F67" s="30"/>
      <c r="G67" s="30"/>
      <c r="H67" s="30"/>
      <c r="I67" s="98"/>
      <c r="J67" s="30"/>
      <c r="K67" s="30"/>
      <c r="L67" s="33"/>
    </row>
    <row r="68" spans="2:63" s="1" customFormat="1" ht="6.95" customHeight="1">
      <c r="B68" s="29"/>
      <c r="C68" s="30"/>
      <c r="D68" s="30"/>
      <c r="E68" s="30"/>
      <c r="F68" s="30"/>
      <c r="G68" s="30"/>
      <c r="H68" s="30"/>
      <c r="I68" s="98"/>
      <c r="J68" s="30"/>
      <c r="K68" s="30"/>
      <c r="L68" s="33"/>
    </row>
    <row r="69" spans="2:63" s="1" customFormat="1" ht="12" customHeight="1">
      <c r="B69" s="29"/>
      <c r="C69" s="24" t="s">
        <v>16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63" s="1" customFormat="1" ht="16.5" customHeight="1">
      <c r="B70" s="29"/>
      <c r="C70" s="30"/>
      <c r="D70" s="30"/>
      <c r="E70" s="240" t="str">
        <f>E7</f>
        <v>Údržba, opravy a odstraňování závad u ST 2019 - výměna pražců - ST ZLN</v>
      </c>
      <c r="F70" s="241"/>
      <c r="G70" s="241"/>
      <c r="H70" s="241"/>
      <c r="I70" s="98"/>
      <c r="J70" s="30"/>
      <c r="K70" s="30"/>
      <c r="L70" s="33"/>
    </row>
    <row r="71" spans="2:63" s="1" customFormat="1" ht="12" customHeight="1">
      <c r="B71" s="29"/>
      <c r="C71" s="24" t="s">
        <v>83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63" s="1" customFormat="1" ht="16.5" customHeight="1">
      <c r="B72" s="29"/>
      <c r="C72" s="30"/>
      <c r="D72" s="30"/>
      <c r="E72" s="225" t="str">
        <f>E9</f>
        <v>VON - Vedlejší a ostatní náklady</v>
      </c>
      <c r="F72" s="224"/>
      <c r="G72" s="224"/>
      <c r="H72" s="224"/>
      <c r="I72" s="98"/>
      <c r="J72" s="30"/>
      <c r="K72" s="30"/>
      <c r="L72" s="33"/>
    </row>
    <row r="73" spans="2:63" s="1" customFormat="1" ht="6.95" customHeight="1">
      <c r="B73" s="29"/>
      <c r="C73" s="30"/>
      <c r="D73" s="30"/>
      <c r="E73" s="30"/>
      <c r="F73" s="30"/>
      <c r="G73" s="30"/>
      <c r="H73" s="30"/>
      <c r="I73" s="98"/>
      <c r="J73" s="30"/>
      <c r="K73" s="30"/>
      <c r="L73" s="33"/>
    </row>
    <row r="74" spans="2:63" s="1" customFormat="1" ht="12" customHeight="1">
      <c r="B74" s="29"/>
      <c r="C74" s="24" t="s">
        <v>20</v>
      </c>
      <c r="D74" s="30"/>
      <c r="E74" s="30"/>
      <c r="F74" s="22" t="str">
        <f>F12</f>
        <v>Obvod ST Zlín</v>
      </c>
      <c r="G74" s="30"/>
      <c r="H74" s="30"/>
      <c r="I74" s="99" t="s">
        <v>22</v>
      </c>
      <c r="J74" s="50">
        <f>IF(J12="","",J12)</f>
        <v>0</v>
      </c>
      <c r="K74" s="30"/>
      <c r="L74" s="33"/>
    </row>
    <row r="75" spans="2:63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63" s="1" customFormat="1" ht="13.7" customHeight="1">
      <c r="B76" s="29"/>
      <c r="C76" s="24" t="s">
        <v>23</v>
      </c>
      <c r="D76" s="30"/>
      <c r="E76" s="30"/>
      <c r="F76" s="22" t="str">
        <f>E15</f>
        <v>SŽDC s. o., OŘ Olomouc</v>
      </c>
      <c r="G76" s="30"/>
      <c r="H76" s="30"/>
      <c r="I76" s="99" t="s">
        <v>30</v>
      </c>
      <c r="J76" s="27" t="str">
        <f>E21</f>
        <v xml:space="preserve"> </v>
      </c>
      <c r="K76" s="30"/>
      <c r="L76" s="33"/>
    </row>
    <row r="77" spans="2:63" s="1" customFormat="1" ht="13.7" customHeight="1">
      <c r="B77" s="29"/>
      <c r="C77" s="24" t="s">
        <v>28</v>
      </c>
      <c r="D77" s="30"/>
      <c r="E77" s="30"/>
      <c r="F77" s="22" t="str">
        <f>IF(E18="","",E18)</f>
        <v>Vyplň údaj</v>
      </c>
      <c r="G77" s="30"/>
      <c r="H77" s="30"/>
      <c r="I77" s="99" t="s">
        <v>33</v>
      </c>
      <c r="J77" s="27" t="str">
        <f>E24</f>
        <v>SŽDC s. o., OŘ Olomouc</v>
      </c>
      <c r="K77" s="30"/>
      <c r="L77" s="33"/>
    </row>
    <row r="78" spans="2:63" s="1" customFormat="1" ht="10.35" customHeight="1">
      <c r="B78" s="29"/>
      <c r="C78" s="30"/>
      <c r="D78" s="30"/>
      <c r="E78" s="30"/>
      <c r="F78" s="30"/>
      <c r="G78" s="30"/>
      <c r="H78" s="30"/>
      <c r="I78" s="98"/>
      <c r="J78" s="30"/>
      <c r="K78" s="30"/>
      <c r="L78" s="33"/>
    </row>
    <row r="79" spans="2:63" s="9" customFormat="1" ht="29.25" customHeight="1">
      <c r="B79" s="143"/>
      <c r="C79" s="144" t="s">
        <v>94</v>
      </c>
      <c r="D79" s="145" t="s">
        <v>54</v>
      </c>
      <c r="E79" s="145" t="s">
        <v>50</v>
      </c>
      <c r="F79" s="145" t="s">
        <v>51</v>
      </c>
      <c r="G79" s="145" t="s">
        <v>95</v>
      </c>
      <c r="H79" s="145" t="s">
        <v>96</v>
      </c>
      <c r="I79" s="146" t="s">
        <v>97</v>
      </c>
      <c r="J79" s="147" t="s">
        <v>87</v>
      </c>
      <c r="K79" s="148" t="s">
        <v>98</v>
      </c>
      <c r="L79" s="149"/>
      <c r="M79" s="59" t="s">
        <v>1</v>
      </c>
      <c r="N79" s="60" t="s">
        <v>39</v>
      </c>
      <c r="O79" s="60" t="s">
        <v>99</v>
      </c>
      <c r="P79" s="60" t="s">
        <v>100</v>
      </c>
      <c r="Q79" s="60" t="s">
        <v>101</v>
      </c>
      <c r="R79" s="60" t="s">
        <v>102</v>
      </c>
      <c r="S79" s="60" t="s">
        <v>103</v>
      </c>
      <c r="T79" s="61" t="s">
        <v>104</v>
      </c>
    </row>
    <row r="80" spans="2:63" s="1" customFormat="1" ht="22.9" customHeight="1">
      <c r="B80" s="29"/>
      <c r="C80" s="66" t="s">
        <v>105</v>
      </c>
      <c r="D80" s="30"/>
      <c r="E80" s="30"/>
      <c r="F80" s="30"/>
      <c r="G80" s="30"/>
      <c r="H80" s="30"/>
      <c r="I80" s="98"/>
      <c r="J80" s="150">
        <f>BK80</f>
        <v>0</v>
      </c>
      <c r="K80" s="30"/>
      <c r="L80" s="33"/>
      <c r="M80" s="62"/>
      <c r="N80" s="63"/>
      <c r="O80" s="63"/>
      <c r="P80" s="151">
        <f>P81</f>
        <v>0</v>
      </c>
      <c r="Q80" s="63"/>
      <c r="R80" s="151">
        <f>R81</f>
        <v>0</v>
      </c>
      <c r="S80" s="63"/>
      <c r="T80" s="152">
        <f>T81</f>
        <v>0</v>
      </c>
      <c r="AT80" s="12" t="s">
        <v>68</v>
      </c>
      <c r="AU80" s="12" t="s">
        <v>89</v>
      </c>
      <c r="BK80" s="153">
        <f>BK81</f>
        <v>0</v>
      </c>
    </row>
    <row r="81" spans="2:65" s="10" customFormat="1" ht="25.9" customHeight="1">
      <c r="B81" s="154"/>
      <c r="C81" s="155"/>
      <c r="D81" s="156" t="s">
        <v>68</v>
      </c>
      <c r="E81" s="157" t="s">
        <v>772</v>
      </c>
      <c r="F81" s="157" t="s">
        <v>80</v>
      </c>
      <c r="G81" s="155"/>
      <c r="H81" s="155"/>
      <c r="I81" s="158"/>
      <c r="J81" s="159">
        <f>BK81</f>
        <v>0</v>
      </c>
      <c r="K81" s="155"/>
      <c r="L81" s="160"/>
      <c r="M81" s="161"/>
      <c r="N81" s="162"/>
      <c r="O81" s="162"/>
      <c r="P81" s="163">
        <f>SUM(P82:P116)</f>
        <v>0</v>
      </c>
      <c r="Q81" s="162"/>
      <c r="R81" s="163">
        <f>SUM(R82:R116)</f>
        <v>0</v>
      </c>
      <c r="S81" s="162"/>
      <c r="T81" s="164">
        <f>SUM(T82:T116)</f>
        <v>0</v>
      </c>
      <c r="AR81" s="165" t="s">
        <v>76</v>
      </c>
      <c r="AT81" s="166" t="s">
        <v>68</v>
      </c>
      <c r="AU81" s="166" t="s">
        <v>69</v>
      </c>
      <c r="AY81" s="165" t="s">
        <v>108</v>
      </c>
      <c r="BK81" s="167">
        <f>SUM(BK82:BK116)</f>
        <v>0</v>
      </c>
    </row>
    <row r="82" spans="2:65" s="1" customFormat="1" ht="16.5" customHeight="1">
      <c r="B82" s="29"/>
      <c r="C82" s="170" t="s">
        <v>76</v>
      </c>
      <c r="D82" s="170" t="s">
        <v>111</v>
      </c>
      <c r="E82" s="171" t="s">
        <v>773</v>
      </c>
      <c r="F82" s="172" t="s">
        <v>774</v>
      </c>
      <c r="G82" s="173" t="s">
        <v>188</v>
      </c>
      <c r="H82" s="174">
        <v>5</v>
      </c>
      <c r="I82" s="175"/>
      <c r="J82" s="176">
        <f>ROUND(I82*H82,2)</f>
        <v>0</v>
      </c>
      <c r="K82" s="172" t="s">
        <v>115</v>
      </c>
      <c r="L82" s="33"/>
      <c r="M82" s="177" t="s">
        <v>1</v>
      </c>
      <c r="N82" s="178" t="s">
        <v>40</v>
      </c>
      <c r="O82" s="55"/>
      <c r="P82" s="179">
        <f>O82*H82</f>
        <v>0</v>
      </c>
      <c r="Q82" s="179">
        <v>0</v>
      </c>
      <c r="R82" s="179">
        <f>Q82*H82</f>
        <v>0</v>
      </c>
      <c r="S82" s="179">
        <v>0</v>
      </c>
      <c r="T82" s="180">
        <f>S82*H82</f>
        <v>0</v>
      </c>
      <c r="AR82" s="12" t="s">
        <v>116</v>
      </c>
      <c r="AT82" s="12" t="s">
        <v>111</v>
      </c>
      <c r="AU82" s="12" t="s">
        <v>76</v>
      </c>
      <c r="AY82" s="12" t="s">
        <v>108</v>
      </c>
      <c r="BE82" s="181">
        <f>IF(N82="základní",J82,0)</f>
        <v>0</v>
      </c>
      <c r="BF82" s="181">
        <f>IF(N82="snížená",J82,0)</f>
        <v>0</v>
      </c>
      <c r="BG82" s="181">
        <f>IF(N82="zákl. přenesená",J82,0)</f>
        <v>0</v>
      </c>
      <c r="BH82" s="181">
        <f>IF(N82="sníž. přenesená",J82,0)</f>
        <v>0</v>
      </c>
      <c r="BI82" s="181">
        <f>IF(N82="nulová",J82,0)</f>
        <v>0</v>
      </c>
      <c r="BJ82" s="12" t="s">
        <v>76</v>
      </c>
      <c r="BK82" s="181">
        <f>ROUND(I82*H82,2)</f>
        <v>0</v>
      </c>
      <c r="BL82" s="12" t="s">
        <v>116</v>
      </c>
      <c r="BM82" s="12" t="s">
        <v>775</v>
      </c>
    </row>
    <row r="83" spans="2:65" s="1" customFormat="1" ht="29.25">
      <c r="B83" s="29"/>
      <c r="C83" s="30"/>
      <c r="D83" s="182" t="s">
        <v>118</v>
      </c>
      <c r="E83" s="30"/>
      <c r="F83" s="183" t="s">
        <v>776</v>
      </c>
      <c r="G83" s="30"/>
      <c r="H83" s="30"/>
      <c r="I83" s="98"/>
      <c r="J83" s="30"/>
      <c r="K83" s="30"/>
      <c r="L83" s="33"/>
      <c r="M83" s="184"/>
      <c r="N83" s="55"/>
      <c r="O83" s="55"/>
      <c r="P83" s="55"/>
      <c r="Q83" s="55"/>
      <c r="R83" s="55"/>
      <c r="S83" s="55"/>
      <c r="T83" s="56"/>
      <c r="AT83" s="12" t="s">
        <v>118</v>
      </c>
      <c r="AU83" s="12" t="s">
        <v>76</v>
      </c>
    </row>
    <row r="84" spans="2:65" s="1" customFormat="1" ht="16.5" customHeight="1">
      <c r="B84" s="29"/>
      <c r="C84" s="170" t="s">
        <v>78</v>
      </c>
      <c r="D84" s="170" t="s">
        <v>111</v>
      </c>
      <c r="E84" s="171" t="s">
        <v>777</v>
      </c>
      <c r="F84" s="172" t="s">
        <v>778</v>
      </c>
      <c r="G84" s="173" t="s">
        <v>779</v>
      </c>
      <c r="H84" s="199"/>
      <c r="I84" s="175"/>
      <c r="J84" s="176">
        <f>ROUND(I84*H84,2)</f>
        <v>0</v>
      </c>
      <c r="K84" s="172" t="s">
        <v>115</v>
      </c>
      <c r="L84" s="33"/>
      <c r="M84" s="177" t="s">
        <v>1</v>
      </c>
      <c r="N84" s="178" t="s">
        <v>40</v>
      </c>
      <c r="O84" s="55"/>
      <c r="P84" s="179">
        <f>O84*H84</f>
        <v>0</v>
      </c>
      <c r="Q84" s="179">
        <v>0</v>
      </c>
      <c r="R84" s="179">
        <f>Q84*H84</f>
        <v>0</v>
      </c>
      <c r="S84" s="179">
        <v>0</v>
      </c>
      <c r="T84" s="180">
        <f>S84*H84</f>
        <v>0</v>
      </c>
      <c r="AR84" s="12" t="s">
        <v>116</v>
      </c>
      <c r="AT84" s="12" t="s">
        <v>111</v>
      </c>
      <c r="AU84" s="12" t="s">
        <v>76</v>
      </c>
      <c r="AY84" s="12" t="s">
        <v>108</v>
      </c>
      <c r="BE84" s="181">
        <f>IF(N84="základní",J84,0)</f>
        <v>0</v>
      </c>
      <c r="BF84" s="181">
        <f>IF(N84="snížená",J84,0)</f>
        <v>0</v>
      </c>
      <c r="BG84" s="181">
        <f>IF(N84="zákl. přenesená",J84,0)</f>
        <v>0</v>
      </c>
      <c r="BH84" s="181">
        <f>IF(N84="sníž. přenesená",J84,0)</f>
        <v>0</v>
      </c>
      <c r="BI84" s="181">
        <f>IF(N84="nulová",J84,0)</f>
        <v>0</v>
      </c>
      <c r="BJ84" s="12" t="s">
        <v>76</v>
      </c>
      <c r="BK84" s="181">
        <f>ROUND(I84*H84,2)</f>
        <v>0</v>
      </c>
      <c r="BL84" s="12" t="s">
        <v>116</v>
      </c>
      <c r="BM84" s="12" t="s">
        <v>780</v>
      </c>
    </row>
    <row r="85" spans="2:65" s="1" customFormat="1">
      <c r="B85" s="29"/>
      <c r="C85" s="30"/>
      <c r="D85" s="182" t="s">
        <v>118</v>
      </c>
      <c r="E85" s="30"/>
      <c r="F85" s="183" t="s">
        <v>778</v>
      </c>
      <c r="G85" s="30"/>
      <c r="H85" s="30"/>
      <c r="I85" s="98"/>
      <c r="J85" s="30"/>
      <c r="K85" s="30"/>
      <c r="L85" s="33"/>
      <c r="M85" s="184"/>
      <c r="N85" s="55"/>
      <c r="O85" s="55"/>
      <c r="P85" s="55"/>
      <c r="Q85" s="55"/>
      <c r="R85" s="55"/>
      <c r="S85" s="55"/>
      <c r="T85" s="56"/>
      <c r="AT85" s="12" t="s">
        <v>118</v>
      </c>
      <c r="AU85" s="12" t="s">
        <v>76</v>
      </c>
    </row>
    <row r="86" spans="2:65" s="1" customFormat="1" ht="16.5" customHeight="1">
      <c r="B86" s="29"/>
      <c r="C86" s="170" t="s">
        <v>125</v>
      </c>
      <c r="D86" s="170" t="s">
        <v>111</v>
      </c>
      <c r="E86" s="171" t="s">
        <v>781</v>
      </c>
      <c r="F86" s="172" t="s">
        <v>782</v>
      </c>
      <c r="G86" s="173" t="s">
        <v>779</v>
      </c>
      <c r="H86" s="199"/>
      <c r="I86" s="175"/>
      <c r="J86" s="176">
        <f>ROUND(I86*H86,2)</f>
        <v>0</v>
      </c>
      <c r="K86" s="172" t="s">
        <v>115</v>
      </c>
      <c r="L86" s="33"/>
      <c r="M86" s="177" t="s">
        <v>1</v>
      </c>
      <c r="N86" s="178" t="s">
        <v>40</v>
      </c>
      <c r="O86" s="55"/>
      <c r="P86" s="179">
        <f>O86*H86</f>
        <v>0</v>
      </c>
      <c r="Q86" s="179">
        <v>0</v>
      </c>
      <c r="R86" s="179">
        <f>Q86*H86</f>
        <v>0</v>
      </c>
      <c r="S86" s="179">
        <v>0</v>
      </c>
      <c r="T86" s="180">
        <f>S86*H86</f>
        <v>0</v>
      </c>
      <c r="AR86" s="12" t="s">
        <v>116</v>
      </c>
      <c r="AT86" s="12" t="s">
        <v>111</v>
      </c>
      <c r="AU86" s="12" t="s">
        <v>76</v>
      </c>
      <c r="AY86" s="12" t="s">
        <v>108</v>
      </c>
      <c r="BE86" s="181">
        <f>IF(N86="základní",J86,0)</f>
        <v>0</v>
      </c>
      <c r="BF86" s="181">
        <f>IF(N86="snížená",J86,0)</f>
        <v>0</v>
      </c>
      <c r="BG86" s="181">
        <f>IF(N86="zákl. přenesená",J86,0)</f>
        <v>0</v>
      </c>
      <c r="BH86" s="181">
        <f>IF(N86="sníž. přenesená",J86,0)</f>
        <v>0</v>
      </c>
      <c r="BI86" s="181">
        <f>IF(N86="nulová",J86,0)</f>
        <v>0</v>
      </c>
      <c r="BJ86" s="12" t="s">
        <v>76</v>
      </c>
      <c r="BK86" s="181">
        <f>ROUND(I86*H86,2)</f>
        <v>0</v>
      </c>
      <c r="BL86" s="12" t="s">
        <v>116</v>
      </c>
      <c r="BM86" s="12" t="s">
        <v>783</v>
      </c>
    </row>
    <row r="87" spans="2:65" s="1" customFormat="1" ht="29.25">
      <c r="B87" s="29"/>
      <c r="C87" s="30"/>
      <c r="D87" s="182" t="s">
        <v>118</v>
      </c>
      <c r="E87" s="30"/>
      <c r="F87" s="183" t="s">
        <v>784</v>
      </c>
      <c r="G87" s="30"/>
      <c r="H87" s="30"/>
      <c r="I87" s="98"/>
      <c r="J87" s="30"/>
      <c r="K87" s="30"/>
      <c r="L87" s="33"/>
      <c r="M87" s="184"/>
      <c r="N87" s="55"/>
      <c r="O87" s="55"/>
      <c r="P87" s="55"/>
      <c r="Q87" s="55"/>
      <c r="R87" s="55"/>
      <c r="S87" s="55"/>
      <c r="T87" s="56"/>
      <c r="AT87" s="12" t="s">
        <v>118</v>
      </c>
      <c r="AU87" s="12" t="s">
        <v>76</v>
      </c>
    </row>
    <row r="88" spans="2:65" s="1" customFormat="1" ht="19.5">
      <c r="B88" s="29"/>
      <c r="C88" s="30"/>
      <c r="D88" s="182" t="s">
        <v>148</v>
      </c>
      <c r="E88" s="30"/>
      <c r="F88" s="185" t="s">
        <v>785</v>
      </c>
      <c r="G88" s="30"/>
      <c r="H88" s="30"/>
      <c r="I88" s="98"/>
      <c r="J88" s="30"/>
      <c r="K88" s="30"/>
      <c r="L88" s="33"/>
      <c r="M88" s="184"/>
      <c r="N88" s="55"/>
      <c r="O88" s="55"/>
      <c r="P88" s="55"/>
      <c r="Q88" s="55"/>
      <c r="R88" s="55"/>
      <c r="S88" s="55"/>
      <c r="T88" s="56"/>
      <c r="AT88" s="12" t="s">
        <v>148</v>
      </c>
      <c r="AU88" s="12" t="s">
        <v>76</v>
      </c>
    </row>
    <row r="89" spans="2:65" s="1" customFormat="1" ht="16.5" customHeight="1">
      <c r="B89" s="29"/>
      <c r="C89" s="170" t="s">
        <v>116</v>
      </c>
      <c r="D89" s="170" t="s">
        <v>111</v>
      </c>
      <c r="E89" s="171" t="s">
        <v>786</v>
      </c>
      <c r="F89" s="172" t="s">
        <v>787</v>
      </c>
      <c r="G89" s="173" t="s">
        <v>401</v>
      </c>
      <c r="H89" s="174">
        <v>4</v>
      </c>
      <c r="I89" s="175"/>
      <c r="J89" s="176">
        <f>ROUND(I89*H89,2)</f>
        <v>0</v>
      </c>
      <c r="K89" s="172" t="s">
        <v>115</v>
      </c>
      <c r="L89" s="33"/>
      <c r="M89" s="177" t="s">
        <v>1</v>
      </c>
      <c r="N89" s="178" t="s">
        <v>40</v>
      </c>
      <c r="O89" s="55"/>
      <c r="P89" s="179">
        <f>O89*H89</f>
        <v>0</v>
      </c>
      <c r="Q89" s="179">
        <v>0</v>
      </c>
      <c r="R89" s="179">
        <f>Q89*H89</f>
        <v>0</v>
      </c>
      <c r="S89" s="179">
        <v>0</v>
      </c>
      <c r="T89" s="180">
        <f>S89*H89</f>
        <v>0</v>
      </c>
      <c r="AR89" s="12" t="s">
        <v>116</v>
      </c>
      <c r="AT89" s="12" t="s">
        <v>111</v>
      </c>
      <c r="AU89" s="12" t="s">
        <v>76</v>
      </c>
      <c r="AY89" s="12" t="s">
        <v>108</v>
      </c>
      <c r="BE89" s="181">
        <f>IF(N89="základní",J89,0)</f>
        <v>0</v>
      </c>
      <c r="BF89" s="181">
        <f>IF(N89="snížená",J89,0)</f>
        <v>0</v>
      </c>
      <c r="BG89" s="181">
        <f>IF(N89="zákl. přenesená",J89,0)</f>
        <v>0</v>
      </c>
      <c r="BH89" s="181">
        <f>IF(N89="sníž. přenesená",J89,0)</f>
        <v>0</v>
      </c>
      <c r="BI89" s="181">
        <f>IF(N89="nulová",J89,0)</f>
        <v>0</v>
      </c>
      <c r="BJ89" s="12" t="s">
        <v>76</v>
      </c>
      <c r="BK89" s="181">
        <f>ROUND(I89*H89,2)</f>
        <v>0</v>
      </c>
      <c r="BL89" s="12" t="s">
        <v>116</v>
      </c>
      <c r="BM89" s="12" t="s">
        <v>788</v>
      </c>
    </row>
    <row r="90" spans="2:65" s="1" customFormat="1" ht="29.25">
      <c r="B90" s="29"/>
      <c r="C90" s="30"/>
      <c r="D90" s="182" t="s">
        <v>118</v>
      </c>
      <c r="E90" s="30"/>
      <c r="F90" s="183" t="s">
        <v>789</v>
      </c>
      <c r="G90" s="30"/>
      <c r="H90" s="30"/>
      <c r="I90" s="98"/>
      <c r="J90" s="30"/>
      <c r="K90" s="30"/>
      <c r="L90" s="33"/>
      <c r="M90" s="184"/>
      <c r="N90" s="55"/>
      <c r="O90" s="55"/>
      <c r="P90" s="55"/>
      <c r="Q90" s="55"/>
      <c r="R90" s="55"/>
      <c r="S90" s="55"/>
      <c r="T90" s="56"/>
      <c r="AT90" s="12" t="s">
        <v>118</v>
      </c>
      <c r="AU90" s="12" t="s">
        <v>76</v>
      </c>
    </row>
    <row r="91" spans="2:65" s="1" customFormat="1" ht="16.5" customHeight="1">
      <c r="B91" s="29"/>
      <c r="C91" s="170" t="s">
        <v>109</v>
      </c>
      <c r="D91" s="170" t="s">
        <v>111</v>
      </c>
      <c r="E91" s="171" t="s">
        <v>790</v>
      </c>
      <c r="F91" s="172" t="s">
        <v>791</v>
      </c>
      <c r="G91" s="173" t="s">
        <v>779</v>
      </c>
      <c r="H91" s="199"/>
      <c r="I91" s="175"/>
      <c r="J91" s="176">
        <f>ROUND(I91*H91,2)</f>
        <v>0</v>
      </c>
      <c r="K91" s="172" t="s">
        <v>115</v>
      </c>
      <c r="L91" s="33"/>
      <c r="M91" s="177" t="s">
        <v>1</v>
      </c>
      <c r="N91" s="178" t="s">
        <v>40</v>
      </c>
      <c r="O91" s="55"/>
      <c r="P91" s="179">
        <f>O91*H91</f>
        <v>0</v>
      </c>
      <c r="Q91" s="179">
        <v>0</v>
      </c>
      <c r="R91" s="179">
        <f>Q91*H91</f>
        <v>0</v>
      </c>
      <c r="S91" s="179">
        <v>0</v>
      </c>
      <c r="T91" s="180">
        <f>S91*H91</f>
        <v>0</v>
      </c>
      <c r="AR91" s="12" t="s">
        <v>116</v>
      </c>
      <c r="AT91" s="12" t="s">
        <v>111</v>
      </c>
      <c r="AU91" s="12" t="s">
        <v>76</v>
      </c>
      <c r="AY91" s="12" t="s">
        <v>108</v>
      </c>
      <c r="BE91" s="181">
        <f>IF(N91="základní",J91,0)</f>
        <v>0</v>
      </c>
      <c r="BF91" s="181">
        <f>IF(N91="snížená",J91,0)</f>
        <v>0</v>
      </c>
      <c r="BG91" s="181">
        <f>IF(N91="zákl. přenesená",J91,0)</f>
        <v>0</v>
      </c>
      <c r="BH91" s="181">
        <f>IF(N91="sníž. přenesená",J91,0)</f>
        <v>0</v>
      </c>
      <c r="BI91" s="181">
        <f>IF(N91="nulová",J91,0)</f>
        <v>0</v>
      </c>
      <c r="BJ91" s="12" t="s">
        <v>76</v>
      </c>
      <c r="BK91" s="181">
        <f>ROUND(I91*H91,2)</f>
        <v>0</v>
      </c>
      <c r="BL91" s="12" t="s">
        <v>116</v>
      </c>
      <c r="BM91" s="12" t="s">
        <v>792</v>
      </c>
    </row>
    <row r="92" spans="2:65" s="1" customFormat="1">
      <c r="B92" s="29"/>
      <c r="C92" s="30"/>
      <c r="D92" s="182" t="s">
        <v>118</v>
      </c>
      <c r="E92" s="30"/>
      <c r="F92" s="183" t="s">
        <v>791</v>
      </c>
      <c r="G92" s="30"/>
      <c r="H92" s="30"/>
      <c r="I92" s="98"/>
      <c r="J92" s="30"/>
      <c r="K92" s="30"/>
      <c r="L92" s="33"/>
      <c r="M92" s="184"/>
      <c r="N92" s="55"/>
      <c r="O92" s="55"/>
      <c r="P92" s="55"/>
      <c r="Q92" s="55"/>
      <c r="R92" s="55"/>
      <c r="S92" s="55"/>
      <c r="T92" s="56"/>
      <c r="AT92" s="12" t="s">
        <v>118</v>
      </c>
      <c r="AU92" s="12" t="s">
        <v>76</v>
      </c>
    </row>
    <row r="93" spans="2:65" s="1" customFormat="1" ht="19.5">
      <c r="B93" s="29"/>
      <c r="C93" s="30"/>
      <c r="D93" s="182" t="s">
        <v>148</v>
      </c>
      <c r="E93" s="30"/>
      <c r="F93" s="185" t="s">
        <v>785</v>
      </c>
      <c r="G93" s="30"/>
      <c r="H93" s="30"/>
      <c r="I93" s="98"/>
      <c r="J93" s="30"/>
      <c r="K93" s="30"/>
      <c r="L93" s="33"/>
      <c r="M93" s="184"/>
      <c r="N93" s="55"/>
      <c r="O93" s="55"/>
      <c r="P93" s="55"/>
      <c r="Q93" s="55"/>
      <c r="R93" s="55"/>
      <c r="S93" s="55"/>
      <c r="T93" s="56"/>
      <c r="AT93" s="12" t="s">
        <v>148</v>
      </c>
      <c r="AU93" s="12" t="s">
        <v>76</v>
      </c>
    </row>
    <row r="94" spans="2:65" s="1" customFormat="1" ht="16.5" customHeight="1">
      <c r="B94" s="29"/>
      <c r="C94" s="170" t="s">
        <v>137</v>
      </c>
      <c r="D94" s="170" t="s">
        <v>111</v>
      </c>
      <c r="E94" s="171" t="s">
        <v>793</v>
      </c>
      <c r="F94" s="172" t="s">
        <v>794</v>
      </c>
      <c r="G94" s="173" t="s">
        <v>779</v>
      </c>
      <c r="H94" s="199"/>
      <c r="I94" s="175"/>
      <c r="J94" s="176">
        <f>ROUND(I94*H94,2)</f>
        <v>0</v>
      </c>
      <c r="K94" s="172" t="s">
        <v>115</v>
      </c>
      <c r="L94" s="33"/>
      <c r="M94" s="177" t="s">
        <v>1</v>
      </c>
      <c r="N94" s="178" t="s">
        <v>40</v>
      </c>
      <c r="O94" s="55"/>
      <c r="P94" s="179">
        <f>O94*H94</f>
        <v>0</v>
      </c>
      <c r="Q94" s="179">
        <v>0</v>
      </c>
      <c r="R94" s="179">
        <f>Q94*H94</f>
        <v>0</v>
      </c>
      <c r="S94" s="179">
        <v>0</v>
      </c>
      <c r="T94" s="180">
        <f>S94*H94</f>
        <v>0</v>
      </c>
      <c r="AR94" s="12" t="s">
        <v>116</v>
      </c>
      <c r="AT94" s="12" t="s">
        <v>111</v>
      </c>
      <c r="AU94" s="12" t="s">
        <v>76</v>
      </c>
      <c r="AY94" s="12" t="s">
        <v>108</v>
      </c>
      <c r="BE94" s="181">
        <f>IF(N94="základní",J94,0)</f>
        <v>0</v>
      </c>
      <c r="BF94" s="181">
        <f>IF(N94="snížená",J94,0)</f>
        <v>0</v>
      </c>
      <c r="BG94" s="181">
        <f>IF(N94="zákl. přenesená",J94,0)</f>
        <v>0</v>
      </c>
      <c r="BH94" s="181">
        <f>IF(N94="sníž. přenesená",J94,0)</f>
        <v>0</v>
      </c>
      <c r="BI94" s="181">
        <f>IF(N94="nulová",J94,0)</f>
        <v>0</v>
      </c>
      <c r="BJ94" s="12" t="s">
        <v>76</v>
      </c>
      <c r="BK94" s="181">
        <f>ROUND(I94*H94,2)</f>
        <v>0</v>
      </c>
      <c r="BL94" s="12" t="s">
        <v>116</v>
      </c>
      <c r="BM94" s="12" t="s">
        <v>795</v>
      </c>
    </row>
    <row r="95" spans="2:65" s="1" customFormat="1">
      <c r="B95" s="29"/>
      <c r="C95" s="30"/>
      <c r="D95" s="182" t="s">
        <v>118</v>
      </c>
      <c r="E95" s="30"/>
      <c r="F95" s="183" t="s">
        <v>794</v>
      </c>
      <c r="G95" s="30"/>
      <c r="H95" s="30"/>
      <c r="I95" s="98"/>
      <c r="J95" s="30"/>
      <c r="K95" s="30"/>
      <c r="L95" s="33"/>
      <c r="M95" s="184"/>
      <c r="N95" s="55"/>
      <c r="O95" s="55"/>
      <c r="P95" s="55"/>
      <c r="Q95" s="55"/>
      <c r="R95" s="55"/>
      <c r="S95" s="55"/>
      <c r="T95" s="56"/>
      <c r="AT95" s="12" t="s">
        <v>118</v>
      </c>
      <c r="AU95" s="12" t="s">
        <v>76</v>
      </c>
    </row>
    <row r="96" spans="2:65" s="1" customFormat="1" ht="19.5">
      <c r="B96" s="29"/>
      <c r="C96" s="30"/>
      <c r="D96" s="182" t="s">
        <v>148</v>
      </c>
      <c r="E96" s="30"/>
      <c r="F96" s="185" t="s">
        <v>785</v>
      </c>
      <c r="G96" s="30"/>
      <c r="H96" s="30"/>
      <c r="I96" s="98"/>
      <c r="J96" s="30"/>
      <c r="K96" s="30"/>
      <c r="L96" s="33"/>
      <c r="M96" s="184"/>
      <c r="N96" s="55"/>
      <c r="O96" s="55"/>
      <c r="P96" s="55"/>
      <c r="Q96" s="55"/>
      <c r="R96" s="55"/>
      <c r="S96" s="55"/>
      <c r="T96" s="56"/>
      <c r="AT96" s="12" t="s">
        <v>148</v>
      </c>
      <c r="AU96" s="12" t="s">
        <v>76</v>
      </c>
    </row>
    <row r="97" spans="2:65" s="1" customFormat="1" ht="16.5" customHeight="1">
      <c r="B97" s="29"/>
      <c r="C97" s="170" t="s">
        <v>142</v>
      </c>
      <c r="D97" s="170" t="s">
        <v>111</v>
      </c>
      <c r="E97" s="171" t="s">
        <v>796</v>
      </c>
      <c r="F97" s="172" t="s">
        <v>797</v>
      </c>
      <c r="G97" s="173" t="s">
        <v>779</v>
      </c>
      <c r="H97" s="199"/>
      <c r="I97" s="175"/>
      <c r="J97" s="176">
        <f>ROUND(I97*H97,2)</f>
        <v>0</v>
      </c>
      <c r="K97" s="172" t="s">
        <v>115</v>
      </c>
      <c r="L97" s="33"/>
      <c r="M97" s="177" t="s">
        <v>1</v>
      </c>
      <c r="N97" s="178" t="s">
        <v>40</v>
      </c>
      <c r="O97" s="55"/>
      <c r="P97" s="179">
        <f>O97*H97</f>
        <v>0</v>
      </c>
      <c r="Q97" s="179">
        <v>0</v>
      </c>
      <c r="R97" s="179">
        <f>Q97*H97</f>
        <v>0</v>
      </c>
      <c r="S97" s="179">
        <v>0</v>
      </c>
      <c r="T97" s="180">
        <f>S97*H97</f>
        <v>0</v>
      </c>
      <c r="AR97" s="12" t="s">
        <v>116</v>
      </c>
      <c r="AT97" s="12" t="s">
        <v>111</v>
      </c>
      <c r="AU97" s="12" t="s">
        <v>76</v>
      </c>
      <c r="AY97" s="12" t="s">
        <v>108</v>
      </c>
      <c r="BE97" s="181">
        <f>IF(N97="základní",J97,0)</f>
        <v>0</v>
      </c>
      <c r="BF97" s="181">
        <f>IF(N97="snížená",J97,0)</f>
        <v>0</v>
      </c>
      <c r="BG97" s="181">
        <f>IF(N97="zákl. přenesená",J97,0)</f>
        <v>0</v>
      </c>
      <c r="BH97" s="181">
        <f>IF(N97="sníž. přenesená",J97,0)</f>
        <v>0</v>
      </c>
      <c r="BI97" s="181">
        <f>IF(N97="nulová",J97,0)</f>
        <v>0</v>
      </c>
      <c r="BJ97" s="12" t="s">
        <v>76</v>
      </c>
      <c r="BK97" s="181">
        <f>ROUND(I97*H97,2)</f>
        <v>0</v>
      </c>
      <c r="BL97" s="12" t="s">
        <v>116</v>
      </c>
      <c r="BM97" s="12" t="s">
        <v>798</v>
      </c>
    </row>
    <row r="98" spans="2:65" s="1" customFormat="1">
      <c r="B98" s="29"/>
      <c r="C98" s="30"/>
      <c r="D98" s="182" t="s">
        <v>118</v>
      </c>
      <c r="E98" s="30"/>
      <c r="F98" s="183" t="s">
        <v>797</v>
      </c>
      <c r="G98" s="30"/>
      <c r="H98" s="30"/>
      <c r="I98" s="98"/>
      <c r="J98" s="30"/>
      <c r="K98" s="30"/>
      <c r="L98" s="33"/>
      <c r="M98" s="184"/>
      <c r="N98" s="55"/>
      <c r="O98" s="55"/>
      <c r="P98" s="55"/>
      <c r="Q98" s="55"/>
      <c r="R98" s="55"/>
      <c r="S98" s="55"/>
      <c r="T98" s="56"/>
      <c r="AT98" s="12" t="s">
        <v>118</v>
      </c>
      <c r="AU98" s="12" t="s">
        <v>76</v>
      </c>
    </row>
    <row r="99" spans="2:65" s="1" customFormat="1" ht="19.5">
      <c r="B99" s="29"/>
      <c r="C99" s="30"/>
      <c r="D99" s="182" t="s">
        <v>148</v>
      </c>
      <c r="E99" s="30"/>
      <c r="F99" s="185" t="s">
        <v>785</v>
      </c>
      <c r="G99" s="30"/>
      <c r="H99" s="30"/>
      <c r="I99" s="98"/>
      <c r="J99" s="30"/>
      <c r="K99" s="30"/>
      <c r="L99" s="33"/>
      <c r="M99" s="184"/>
      <c r="N99" s="55"/>
      <c r="O99" s="55"/>
      <c r="P99" s="55"/>
      <c r="Q99" s="55"/>
      <c r="R99" s="55"/>
      <c r="S99" s="55"/>
      <c r="T99" s="56"/>
      <c r="AT99" s="12" t="s">
        <v>148</v>
      </c>
      <c r="AU99" s="12" t="s">
        <v>76</v>
      </c>
    </row>
    <row r="100" spans="2:65" s="1" customFormat="1" ht="22.5" customHeight="1">
      <c r="B100" s="29"/>
      <c r="C100" s="170" t="s">
        <v>150</v>
      </c>
      <c r="D100" s="170" t="s">
        <v>111</v>
      </c>
      <c r="E100" s="171" t="s">
        <v>799</v>
      </c>
      <c r="F100" s="172" t="s">
        <v>800</v>
      </c>
      <c r="G100" s="173" t="s">
        <v>779</v>
      </c>
      <c r="H100" s="199"/>
      <c r="I100" s="175"/>
      <c r="J100" s="176">
        <f>ROUND(I100*H100,2)</f>
        <v>0</v>
      </c>
      <c r="K100" s="172" t="s">
        <v>115</v>
      </c>
      <c r="L100" s="33"/>
      <c r="M100" s="177" t="s">
        <v>1</v>
      </c>
      <c r="N100" s="178" t="s">
        <v>40</v>
      </c>
      <c r="O100" s="55"/>
      <c r="P100" s="179">
        <f>O100*H100</f>
        <v>0</v>
      </c>
      <c r="Q100" s="179">
        <v>0</v>
      </c>
      <c r="R100" s="179">
        <f>Q100*H100</f>
        <v>0</v>
      </c>
      <c r="S100" s="179">
        <v>0</v>
      </c>
      <c r="T100" s="180">
        <f>S100*H100</f>
        <v>0</v>
      </c>
      <c r="AR100" s="12" t="s">
        <v>116</v>
      </c>
      <c r="AT100" s="12" t="s">
        <v>111</v>
      </c>
      <c r="AU100" s="12" t="s">
        <v>76</v>
      </c>
      <c r="AY100" s="12" t="s">
        <v>108</v>
      </c>
      <c r="BE100" s="181">
        <f>IF(N100="základní",J100,0)</f>
        <v>0</v>
      </c>
      <c r="BF100" s="181">
        <f>IF(N100="snížená",J100,0)</f>
        <v>0</v>
      </c>
      <c r="BG100" s="181">
        <f>IF(N100="zákl. přenesená",J100,0)</f>
        <v>0</v>
      </c>
      <c r="BH100" s="181">
        <f>IF(N100="sníž. přenesená",J100,0)</f>
        <v>0</v>
      </c>
      <c r="BI100" s="181">
        <f>IF(N100="nulová",J100,0)</f>
        <v>0</v>
      </c>
      <c r="BJ100" s="12" t="s">
        <v>76</v>
      </c>
      <c r="BK100" s="181">
        <f>ROUND(I100*H100,2)</f>
        <v>0</v>
      </c>
      <c r="BL100" s="12" t="s">
        <v>116</v>
      </c>
      <c r="BM100" s="12" t="s">
        <v>801</v>
      </c>
    </row>
    <row r="101" spans="2:65" s="1" customFormat="1" ht="19.5">
      <c r="B101" s="29"/>
      <c r="C101" s="30"/>
      <c r="D101" s="182" t="s">
        <v>118</v>
      </c>
      <c r="E101" s="30"/>
      <c r="F101" s="183" t="s">
        <v>800</v>
      </c>
      <c r="G101" s="30"/>
      <c r="H101" s="30"/>
      <c r="I101" s="98"/>
      <c r="J101" s="30"/>
      <c r="K101" s="30"/>
      <c r="L101" s="33"/>
      <c r="M101" s="184"/>
      <c r="N101" s="55"/>
      <c r="O101" s="55"/>
      <c r="P101" s="55"/>
      <c r="Q101" s="55"/>
      <c r="R101" s="55"/>
      <c r="S101" s="55"/>
      <c r="T101" s="56"/>
      <c r="AT101" s="12" t="s">
        <v>118</v>
      </c>
      <c r="AU101" s="12" t="s">
        <v>76</v>
      </c>
    </row>
    <row r="102" spans="2:65" s="1" customFormat="1" ht="19.5">
      <c r="B102" s="29"/>
      <c r="C102" s="30"/>
      <c r="D102" s="182" t="s">
        <v>148</v>
      </c>
      <c r="E102" s="30"/>
      <c r="F102" s="185" t="s">
        <v>785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148</v>
      </c>
      <c r="AU102" s="12" t="s">
        <v>76</v>
      </c>
    </row>
    <row r="103" spans="2:65" s="1" customFormat="1" ht="22.5" customHeight="1">
      <c r="B103" s="29"/>
      <c r="C103" s="170" t="s">
        <v>155</v>
      </c>
      <c r="D103" s="170" t="s">
        <v>111</v>
      </c>
      <c r="E103" s="171" t="s">
        <v>802</v>
      </c>
      <c r="F103" s="172" t="s">
        <v>803</v>
      </c>
      <c r="G103" s="173" t="s">
        <v>779</v>
      </c>
      <c r="H103" s="199"/>
      <c r="I103" s="175"/>
      <c r="J103" s="176">
        <f>ROUND(I103*H103,2)</f>
        <v>0</v>
      </c>
      <c r="K103" s="172" t="s">
        <v>115</v>
      </c>
      <c r="L103" s="33"/>
      <c r="M103" s="177" t="s">
        <v>1</v>
      </c>
      <c r="N103" s="178" t="s">
        <v>40</v>
      </c>
      <c r="O103" s="55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12" t="s">
        <v>116</v>
      </c>
      <c r="AT103" s="12" t="s">
        <v>111</v>
      </c>
      <c r="AU103" s="12" t="s">
        <v>76</v>
      </c>
      <c r="AY103" s="12" t="s">
        <v>108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12" t="s">
        <v>76</v>
      </c>
      <c r="BK103" s="181">
        <f>ROUND(I103*H103,2)</f>
        <v>0</v>
      </c>
      <c r="BL103" s="12" t="s">
        <v>116</v>
      </c>
      <c r="BM103" s="12" t="s">
        <v>804</v>
      </c>
    </row>
    <row r="104" spans="2:65" s="1" customFormat="1" ht="19.5">
      <c r="B104" s="29"/>
      <c r="C104" s="30"/>
      <c r="D104" s="182" t="s">
        <v>118</v>
      </c>
      <c r="E104" s="30"/>
      <c r="F104" s="183" t="s">
        <v>803</v>
      </c>
      <c r="G104" s="30"/>
      <c r="H104" s="30"/>
      <c r="I104" s="98"/>
      <c r="J104" s="30"/>
      <c r="K104" s="30"/>
      <c r="L104" s="33"/>
      <c r="M104" s="184"/>
      <c r="N104" s="55"/>
      <c r="O104" s="55"/>
      <c r="P104" s="55"/>
      <c r="Q104" s="55"/>
      <c r="R104" s="55"/>
      <c r="S104" s="55"/>
      <c r="T104" s="56"/>
      <c r="AT104" s="12" t="s">
        <v>118</v>
      </c>
      <c r="AU104" s="12" t="s">
        <v>76</v>
      </c>
    </row>
    <row r="105" spans="2:65" s="1" customFormat="1" ht="19.5">
      <c r="B105" s="29"/>
      <c r="C105" s="30"/>
      <c r="D105" s="182" t="s">
        <v>148</v>
      </c>
      <c r="E105" s="30"/>
      <c r="F105" s="185" t="s">
        <v>785</v>
      </c>
      <c r="G105" s="30"/>
      <c r="H105" s="30"/>
      <c r="I105" s="98"/>
      <c r="J105" s="30"/>
      <c r="K105" s="30"/>
      <c r="L105" s="33"/>
      <c r="M105" s="184"/>
      <c r="N105" s="55"/>
      <c r="O105" s="55"/>
      <c r="P105" s="55"/>
      <c r="Q105" s="55"/>
      <c r="R105" s="55"/>
      <c r="S105" s="55"/>
      <c r="T105" s="56"/>
      <c r="AT105" s="12" t="s">
        <v>148</v>
      </c>
      <c r="AU105" s="12" t="s">
        <v>76</v>
      </c>
    </row>
    <row r="106" spans="2:65" s="1" customFormat="1" ht="22.5" customHeight="1">
      <c r="B106" s="29"/>
      <c r="C106" s="170" t="s">
        <v>161</v>
      </c>
      <c r="D106" s="170" t="s">
        <v>111</v>
      </c>
      <c r="E106" s="171" t="s">
        <v>805</v>
      </c>
      <c r="F106" s="172" t="s">
        <v>806</v>
      </c>
      <c r="G106" s="173" t="s">
        <v>779</v>
      </c>
      <c r="H106" s="199"/>
      <c r="I106" s="175"/>
      <c r="J106" s="176">
        <f>ROUND(I106*H106,2)</f>
        <v>0</v>
      </c>
      <c r="K106" s="172" t="s">
        <v>115</v>
      </c>
      <c r="L106" s="33"/>
      <c r="M106" s="177" t="s">
        <v>1</v>
      </c>
      <c r="N106" s="178" t="s">
        <v>40</v>
      </c>
      <c r="O106" s="55"/>
      <c r="P106" s="179">
        <f>O106*H106</f>
        <v>0</v>
      </c>
      <c r="Q106" s="179">
        <v>0</v>
      </c>
      <c r="R106" s="179">
        <f>Q106*H106</f>
        <v>0</v>
      </c>
      <c r="S106" s="179">
        <v>0</v>
      </c>
      <c r="T106" s="180">
        <f>S106*H106</f>
        <v>0</v>
      </c>
      <c r="AR106" s="12" t="s">
        <v>116</v>
      </c>
      <c r="AT106" s="12" t="s">
        <v>111</v>
      </c>
      <c r="AU106" s="12" t="s">
        <v>76</v>
      </c>
      <c r="AY106" s="12" t="s">
        <v>108</v>
      </c>
      <c r="BE106" s="181">
        <f>IF(N106="základní",J106,0)</f>
        <v>0</v>
      </c>
      <c r="BF106" s="181">
        <f>IF(N106="snížená",J106,0)</f>
        <v>0</v>
      </c>
      <c r="BG106" s="181">
        <f>IF(N106="zákl. přenesená",J106,0)</f>
        <v>0</v>
      </c>
      <c r="BH106" s="181">
        <f>IF(N106="sníž. přenesená",J106,0)</f>
        <v>0</v>
      </c>
      <c r="BI106" s="181">
        <f>IF(N106="nulová",J106,0)</f>
        <v>0</v>
      </c>
      <c r="BJ106" s="12" t="s">
        <v>76</v>
      </c>
      <c r="BK106" s="181">
        <f>ROUND(I106*H106,2)</f>
        <v>0</v>
      </c>
      <c r="BL106" s="12" t="s">
        <v>116</v>
      </c>
      <c r="BM106" s="12" t="s">
        <v>807</v>
      </c>
    </row>
    <row r="107" spans="2:65" s="1" customFormat="1" ht="19.5">
      <c r="B107" s="29"/>
      <c r="C107" s="30"/>
      <c r="D107" s="182" t="s">
        <v>118</v>
      </c>
      <c r="E107" s="30"/>
      <c r="F107" s="183" t="s">
        <v>806</v>
      </c>
      <c r="G107" s="30"/>
      <c r="H107" s="30"/>
      <c r="I107" s="98"/>
      <c r="J107" s="30"/>
      <c r="K107" s="30"/>
      <c r="L107" s="33"/>
      <c r="M107" s="184"/>
      <c r="N107" s="55"/>
      <c r="O107" s="55"/>
      <c r="P107" s="55"/>
      <c r="Q107" s="55"/>
      <c r="R107" s="55"/>
      <c r="S107" s="55"/>
      <c r="T107" s="56"/>
      <c r="AT107" s="12" t="s">
        <v>118</v>
      </c>
      <c r="AU107" s="12" t="s">
        <v>76</v>
      </c>
    </row>
    <row r="108" spans="2:65" s="1" customFormat="1" ht="19.5">
      <c r="B108" s="29"/>
      <c r="C108" s="30"/>
      <c r="D108" s="182" t="s">
        <v>148</v>
      </c>
      <c r="E108" s="30"/>
      <c r="F108" s="185" t="s">
        <v>785</v>
      </c>
      <c r="G108" s="30"/>
      <c r="H108" s="30"/>
      <c r="I108" s="98"/>
      <c r="J108" s="30"/>
      <c r="K108" s="30"/>
      <c r="L108" s="33"/>
      <c r="M108" s="184"/>
      <c r="N108" s="55"/>
      <c r="O108" s="55"/>
      <c r="P108" s="55"/>
      <c r="Q108" s="55"/>
      <c r="R108" s="55"/>
      <c r="S108" s="55"/>
      <c r="T108" s="56"/>
      <c r="AT108" s="12" t="s">
        <v>148</v>
      </c>
      <c r="AU108" s="12" t="s">
        <v>76</v>
      </c>
    </row>
    <row r="109" spans="2:65" s="1" customFormat="1" ht="16.5" customHeight="1">
      <c r="B109" s="29"/>
      <c r="C109" s="170" t="s">
        <v>166</v>
      </c>
      <c r="D109" s="170" t="s">
        <v>111</v>
      </c>
      <c r="E109" s="171" t="s">
        <v>808</v>
      </c>
      <c r="F109" s="172" t="s">
        <v>809</v>
      </c>
      <c r="G109" s="173" t="s">
        <v>145</v>
      </c>
      <c r="H109" s="174">
        <v>5000</v>
      </c>
      <c r="I109" s="175"/>
      <c r="J109" s="176">
        <f>ROUND(I109*H109,2)</f>
        <v>0</v>
      </c>
      <c r="K109" s="172" t="s">
        <v>115</v>
      </c>
      <c r="L109" s="33"/>
      <c r="M109" s="177" t="s">
        <v>1</v>
      </c>
      <c r="N109" s="178" t="s">
        <v>40</v>
      </c>
      <c r="O109" s="55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12" t="s">
        <v>116</v>
      </c>
      <c r="AT109" s="12" t="s">
        <v>111</v>
      </c>
      <c r="AU109" s="12" t="s">
        <v>76</v>
      </c>
      <c r="AY109" s="12" t="s">
        <v>108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12" t="s">
        <v>76</v>
      </c>
      <c r="BK109" s="181">
        <f>ROUND(I109*H109,2)</f>
        <v>0</v>
      </c>
      <c r="BL109" s="12" t="s">
        <v>116</v>
      </c>
      <c r="BM109" s="12" t="s">
        <v>810</v>
      </c>
    </row>
    <row r="110" spans="2:65" s="1" customFormat="1" ht="29.25">
      <c r="B110" s="29"/>
      <c r="C110" s="30"/>
      <c r="D110" s="182" t="s">
        <v>118</v>
      </c>
      <c r="E110" s="30"/>
      <c r="F110" s="183" t="s">
        <v>811</v>
      </c>
      <c r="G110" s="30"/>
      <c r="H110" s="30"/>
      <c r="I110" s="98"/>
      <c r="J110" s="30"/>
      <c r="K110" s="30"/>
      <c r="L110" s="33"/>
      <c r="M110" s="184"/>
      <c r="N110" s="55"/>
      <c r="O110" s="55"/>
      <c r="P110" s="55"/>
      <c r="Q110" s="55"/>
      <c r="R110" s="55"/>
      <c r="S110" s="55"/>
      <c r="T110" s="56"/>
      <c r="AT110" s="12" t="s">
        <v>118</v>
      </c>
      <c r="AU110" s="12" t="s">
        <v>76</v>
      </c>
    </row>
    <row r="111" spans="2:65" s="1" customFormat="1" ht="16.5" customHeight="1">
      <c r="B111" s="29"/>
      <c r="C111" s="170" t="s">
        <v>170</v>
      </c>
      <c r="D111" s="170" t="s">
        <v>111</v>
      </c>
      <c r="E111" s="171" t="s">
        <v>812</v>
      </c>
      <c r="F111" s="172" t="s">
        <v>813</v>
      </c>
      <c r="G111" s="173" t="s">
        <v>814</v>
      </c>
      <c r="H111" s="174">
        <v>5000</v>
      </c>
      <c r="I111" s="175"/>
      <c r="J111" s="176">
        <f>ROUND(I111*H111,2)</f>
        <v>0</v>
      </c>
      <c r="K111" s="172" t="s">
        <v>115</v>
      </c>
      <c r="L111" s="33"/>
      <c r="M111" s="177" t="s">
        <v>1</v>
      </c>
      <c r="N111" s="178" t="s">
        <v>40</v>
      </c>
      <c r="O111" s="55"/>
      <c r="P111" s="179">
        <f>O111*H111</f>
        <v>0</v>
      </c>
      <c r="Q111" s="179">
        <v>0</v>
      </c>
      <c r="R111" s="179">
        <f>Q111*H111</f>
        <v>0</v>
      </c>
      <c r="S111" s="179">
        <v>0</v>
      </c>
      <c r="T111" s="180">
        <f>S111*H111</f>
        <v>0</v>
      </c>
      <c r="AR111" s="12" t="s">
        <v>116</v>
      </c>
      <c r="AT111" s="12" t="s">
        <v>111</v>
      </c>
      <c r="AU111" s="12" t="s">
        <v>76</v>
      </c>
      <c r="AY111" s="12" t="s">
        <v>108</v>
      </c>
      <c r="BE111" s="181">
        <f>IF(N111="základní",J111,0)</f>
        <v>0</v>
      </c>
      <c r="BF111" s="181">
        <f>IF(N111="snížená",J111,0)</f>
        <v>0</v>
      </c>
      <c r="BG111" s="181">
        <f>IF(N111="zákl. přenesená",J111,0)</f>
        <v>0</v>
      </c>
      <c r="BH111" s="181">
        <f>IF(N111="sníž. přenesená",J111,0)</f>
        <v>0</v>
      </c>
      <c r="BI111" s="181">
        <f>IF(N111="nulová",J111,0)</f>
        <v>0</v>
      </c>
      <c r="BJ111" s="12" t="s">
        <v>76</v>
      </c>
      <c r="BK111" s="181">
        <f>ROUND(I111*H111,2)</f>
        <v>0</v>
      </c>
      <c r="BL111" s="12" t="s">
        <v>116</v>
      </c>
      <c r="BM111" s="12" t="s">
        <v>815</v>
      </c>
    </row>
    <row r="112" spans="2:65" s="1" customFormat="1">
      <c r="B112" s="29"/>
      <c r="C112" s="30"/>
      <c r="D112" s="182" t="s">
        <v>118</v>
      </c>
      <c r="E112" s="30"/>
      <c r="F112" s="183" t="s">
        <v>813</v>
      </c>
      <c r="G112" s="30"/>
      <c r="H112" s="30"/>
      <c r="I112" s="98"/>
      <c r="J112" s="30"/>
      <c r="K112" s="30"/>
      <c r="L112" s="33"/>
      <c r="M112" s="184"/>
      <c r="N112" s="55"/>
      <c r="O112" s="55"/>
      <c r="P112" s="55"/>
      <c r="Q112" s="55"/>
      <c r="R112" s="55"/>
      <c r="S112" s="55"/>
      <c r="T112" s="56"/>
      <c r="AT112" s="12" t="s">
        <v>118</v>
      </c>
      <c r="AU112" s="12" t="s">
        <v>76</v>
      </c>
    </row>
    <row r="113" spans="2:65" s="1" customFormat="1" ht="19.5">
      <c r="B113" s="29"/>
      <c r="C113" s="30"/>
      <c r="D113" s="182" t="s">
        <v>148</v>
      </c>
      <c r="E113" s="30"/>
      <c r="F113" s="185" t="s">
        <v>816</v>
      </c>
      <c r="G113" s="30"/>
      <c r="H113" s="30"/>
      <c r="I113" s="98"/>
      <c r="J113" s="30"/>
      <c r="K113" s="30"/>
      <c r="L113" s="33"/>
      <c r="M113" s="184"/>
      <c r="N113" s="55"/>
      <c r="O113" s="55"/>
      <c r="P113" s="55"/>
      <c r="Q113" s="55"/>
      <c r="R113" s="55"/>
      <c r="S113" s="55"/>
      <c r="T113" s="56"/>
      <c r="AT113" s="12" t="s">
        <v>148</v>
      </c>
      <c r="AU113" s="12" t="s">
        <v>76</v>
      </c>
    </row>
    <row r="114" spans="2:65" s="1" customFormat="1" ht="16.5" customHeight="1">
      <c r="B114" s="29"/>
      <c r="C114" s="170" t="s">
        <v>175</v>
      </c>
      <c r="D114" s="170" t="s">
        <v>111</v>
      </c>
      <c r="E114" s="171" t="s">
        <v>817</v>
      </c>
      <c r="F114" s="172" t="s">
        <v>818</v>
      </c>
      <c r="G114" s="173" t="s">
        <v>814</v>
      </c>
      <c r="H114" s="174">
        <v>300</v>
      </c>
      <c r="I114" s="175"/>
      <c r="J114" s="176">
        <f>ROUND(I114*H114,2)</f>
        <v>0</v>
      </c>
      <c r="K114" s="172" t="s">
        <v>115</v>
      </c>
      <c r="L114" s="33"/>
      <c r="M114" s="177" t="s">
        <v>1</v>
      </c>
      <c r="N114" s="178" t="s">
        <v>40</v>
      </c>
      <c r="O114" s="55"/>
      <c r="P114" s="179">
        <f>O114*H114</f>
        <v>0</v>
      </c>
      <c r="Q114" s="179">
        <v>0</v>
      </c>
      <c r="R114" s="179">
        <f>Q114*H114</f>
        <v>0</v>
      </c>
      <c r="S114" s="179">
        <v>0</v>
      </c>
      <c r="T114" s="180">
        <f>S114*H114</f>
        <v>0</v>
      </c>
      <c r="AR114" s="12" t="s">
        <v>116</v>
      </c>
      <c r="AT114" s="12" t="s">
        <v>111</v>
      </c>
      <c r="AU114" s="12" t="s">
        <v>76</v>
      </c>
      <c r="AY114" s="12" t="s">
        <v>108</v>
      </c>
      <c r="BE114" s="181">
        <f>IF(N114="základní",J114,0)</f>
        <v>0</v>
      </c>
      <c r="BF114" s="181">
        <f>IF(N114="snížená",J114,0)</f>
        <v>0</v>
      </c>
      <c r="BG114" s="181">
        <f>IF(N114="zákl. přenesená",J114,0)</f>
        <v>0</v>
      </c>
      <c r="BH114" s="181">
        <f>IF(N114="sníž. přenesená",J114,0)</f>
        <v>0</v>
      </c>
      <c r="BI114" s="181">
        <f>IF(N114="nulová",J114,0)</f>
        <v>0</v>
      </c>
      <c r="BJ114" s="12" t="s">
        <v>76</v>
      </c>
      <c r="BK114" s="181">
        <f>ROUND(I114*H114,2)</f>
        <v>0</v>
      </c>
      <c r="BL114" s="12" t="s">
        <v>116</v>
      </c>
      <c r="BM114" s="12" t="s">
        <v>819</v>
      </c>
    </row>
    <row r="115" spans="2:65" s="1" customFormat="1">
      <c r="B115" s="29"/>
      <c r="C115" s="30"/>
      <c r="D115" s="182" t="s">
        <v>118</v>
      </c>
      <c r="E115" s="30"/>
      <c r="F115" s="183" t="s">
        <v>818</v>
      </c>
      <c r="G115" s="30"/>
      <c r="H115" s="30"/>
      <c r="I115" s="98"/>
      <c r="J115" s="30"/>
      <c r="K115" s="30"/>
      <c r="L115" s="33"/>
      <c r="M115" s="184"/>
      <c r="N115" s="55"/>
      <c r="O115" s="55"/>
      <c r="P115" s="55"/>
      <c r="Q115" s="55"/>
      <c r="R115" s="55"/>
      <c r="S115" s="55"/>
      <c r="T115" s="56"/>
      <c r="AT115" s="12" t="s">
        <v>118</v>
      </c>
      <c r="AU115" s="12" t="s">
        <v>76</v>
      </c>
    </row>
    <row r="116" spans="2:65" s="1" customFormat="1" ht="19.5">
      <c r="B116" s="29"/>
      <c r="C116" s="30"/>
      <c r="D116" s="182" t="s">
        <v>148</v>
      </c>
      <c r="E116" s="30"/>
      <c r="F116" s="185" t="s">
        <v>816</v>
      </c>
      <c r="G116" s="30"/>
      <c r="H116" s="30"/>
      <c r="I116" s="98"/>
      <c r="J116" s="30"/>
      <c r="K116" s="30"/>
      <c r="L116" s="33"/>
      <c r="M116" s="196"/>
      <c r="N116" s="197"/>
      <c r="O116" s="197"/>
      <c r="P116" s="197"/>
      <c r="Q116" s="197"/>
      <c r="R116" s="197"/>
      <c r="S116" s="197"/>
      <c r="T116" s="198"/>
      <c r="AT116" s="12" t="s">
        <v>148</v>
      </c>
      <c r="AU116" s="12" t="s">
        <v>76</v>
      </c>
    </row>
    <row r="117" spans="2:65" s="1" customFormat="1" ht="6.95" customHeight="1">
      <c r="B117" s="41"/>
      <c r="C117" s="42"/>
      <c r="D117" s="42"/>
      <c r="E117" s="42"/>
      <c r="F117" s="42"/>
      <c r="G117" s="42"/>
      <c r="H117" s="42"/>
      <c r="I117" s="120"/>
      <c r="J117" s="42"/>
      <c r="K117" s="42"/>
      <c r="L117" s="33"/>
    </row>
  </sheetData>
  <sheetProtection algorithmName="SHA-512" hashValue="DovOCsNriBZCpkc0483bjU+fBmd6qdi1VzIDz46MgjLweGxXA6AKrVhjKWLSsAXmjAxYiBw+HWU+yHjLOhOcgg==" saltValue="Dr/s3ud+I1mT87xRYW5Ey01XKsfxVdgwkCw0fOMhLjkIIpNsJKFlL0CEq8drtD0iEiLjSKMR2dxZqdU/C2CusQ==" spinCount="100000" sheet="1" objects="1" scenarios="1" formatColumns="0" formatRows="0" autoFilter="0"/>
  <autoFilter ref="C79:K116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SO 01 - Údržba, opravy a ...</vt:lpstr>
      <vt:lpstr>VON - Vedlejší a ostatní ...</vt:lpstr>
      <vt:lpstr>'Rekapitulace stavby'!Názvy_tisku</vt:lpstr>
      <vt:lpstr>'SO 01 - Údržba, opravy a ...'!Názvy_tisku</vt:lpstr>
      <vt:lpstr>'VON - Vedlejší a ostatní ...'!Názvy_tisku</vt:lpstr>
      <vt:lpstr>'Rekapitulace stavby'!Oblast_tisku</vt:lpstr>
      <vt:lpstr>'SO 01 - Údržba, opravy a ...'!Oblast_tisku</vt:lpstr>
      <vt:lpstr>'VON - Vedlejší a ostatní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Šatánek Jan, Ing.</dc:creator>
  <cp:lastModifiedBy>Duda Vlastimil, Ing.</cp:lastModifiedBy>
  <dcterms:created xsi:type="dcterms:W3CDTF">2019-02-19T09:38:20Z</dcterms:created>
  <dcterms:modified xsi:type="dcterms:W3CDTF">2019-03-21T12:27:46Z</dcterms:modified>
</cp:coreProperties>
</file>